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ecoza.sharepoint.com/sites/2206GeotechServicesWR5Yrs/Shared Documents/3  Design/307  Works Contract/N.002-080-2024 1/4. Final Tender/Addendum 1/"/>
    </mc:Choice>
  </mc:AlternateContent>
  <xr:revisionPtr revIDLastSave="3242" documentId="13_ncr:1_{13930491-5B26-4EFC-8DF1-8D57E571EDA8}" xr6:coauthVersionLast="47" xr6:coauthVersionMax="47" xr10:uidLastSave="{927B4940-EBBE-4EFD-A018-5BCDA5CB0332}"/>
  <workbookProtection workbookAlgorithmName="SHA-512" workbookHashValue="RKujSEAC29cGcRuK3zoSOfMlORuCHcn1WoboM33fTmNJ7xoCIRiMS5AwvYUAlcroOAIdwvLvo9Y9KOWK2eLVNA==" workbookSaltValue="2C0PmqY4yS/0U/YFq9pgeA==" workbookSpinCount="100000" lockStructure="1"/>
  <bookViews>
    <workbookView xWindow="-110" yWindow="-110" windowWidth="19420" windowHeight="10420" firstSheet="10" activeTab="15" xr2:uid="{981FE7AB-6A92-4E9B-ACFD-41A2BD6A30EE}"/>
  </bookViews>
  <sheets>
    <sheet name="A_C1.2" sheetId="10" r:id="rId1"/>
    <sheet name="A_C1.3" sheetId="9" r:id="rId2"/>
    <sheet name="A_C1.4" sheetId="11" r:id="rId3"/>
    <sheet name="A_C1.5" sheetId="16" r:id="rId4"/>
    <sheet name="A_C1.6" sheetId="41" r:id="rId5"/>
    <sheet name="A_C2.1" sheetId="26" r:id="rId6"/>
    <sheet name="A_C11.2" sheetId="44" r:id="rId7"/>
    <sheet name="A_C11.8" sheetId="40" r:id="rId8"/>
    <sheet name="A_C11.9" sheetId="12" r:id="rId9"/>
    <sheet name="A_C20.1" sheetId="14" r:id="rId10"/>
    <sheet name="B_C12.2" sheetId="38" r:id="rId11"/>
    <sheet name="B_C12.5" sheetId="45" r:id="rId12"/>
    <sheet name="B_C12.8" sheetId="47" r:id="rId13"/>
    <sheet name="B_C12.9" sheetId="39" r:id="rId14"/>
    <sheet name="D1000" sheetId="43" r:id="rId15"/>
    <sheet name="Summary" sheetId="1" r:id="rId16"/>
    <sheet name="Contract Sum" sheetId="2" r:id="rId17"/>
  </sheets>
  <definedNames>
    <definedName name="_xlnm.Print_Area" localSheetId="0">'A_C1.2'!$A$1:$G$151</definedName>
    <definedName name="_xlnm.Print_Area" localSheetId="1">'A_C1.3'!$A$1:$G$57</definedName>
    <definedName name="_xlnm.Print_Area" localSheetId="2">'A_C1.4'!$A$1:$G$148</definedName>
    <definedName name="_xlnm.Print_Area" localSheetId="3">'A_C1.5'!$A$1:$G$181</definedName>
    <definedName name="_xlnm.Print_Area" localSheetId="4">'A_C1.6'!$A$1:$G$49</definedName>
    <definedName name="_xlnm.Print_Area" localSheetId="6">'A_C11.2'!$A$1:$G$51</definedName>
    <definedName name="_xlnm.Print_Area" localSheetId="7">'A_C11.8'!$A$1:$G$59</definedName>
    <definedName name="_xlnm.Print_Area" localSheetId="8">'A_C11.9'!$A$1:$G$57</definedName>
    <definedName name="_xlnm.Print_Area" localSheetId="5">'A_C2.1'!$A$1:$G$58</definedName>
    <definedName name="_xlnm.Print_Area" localSheetId="9">'A_C20.1'!$A$1:$G$56</definedName>
    <definedName name="_xlnm.Print_Area" localSheetId="10">'B_C12.2'!$A$1:$G$49</definedName>
    <definedName name="_xlnm.Print_Area" localSheetId="11">'B_C12.5'!$A$1:$G$57</definedName>
    <definedName name="_xlnm.Print_Area" localSheetId="12">'B_C12.8'!$A$1:$G$54</definedName>
    <definedName name="_xlnm.Print_Area" localSheetId="13">'B_C12.9'!$A$1:$G$39</definedName>
    <definedName name="_xlnm.Print_Area" localSheetId="16">'Contract Sum'!$A$1:$G$43</definedName>
    <definedName name="_xlnm.Print_Area" localSheetId="14">'D1000'!$A$1:$H$127</definedName>
    <definedName name="_xlnm.Print_Area" localSheetId="15">Summary!$A$1:$G$61</definedName>
    <definedName name="_xlnm.Print_Titles" localSheetId="0">'A_C1.2'!$1:$4</definedName>
    <definedName name="_xlnm.Print_Titles" localSheetId="1">'A_C1.3'!$1:$4</definedName>
    <definedName name="_xlnm.Print_Titles" localSheetId="2">'A_C1.4'!$1:$4</definedName>
    <definedName name="_xlnm.Print_Titles" localSheetId="3">'A_C1.5'!$1:$4</definedName>
    <definedName name="_xlnm.Print_Titles" localSheetId="4">'A_C1.6'!$1:$4</definedName>
    <definedName name="_xlnm.Print_Titles" localSheetId="6">'A_C11.2'!$1:$4</definedName>
    <definedName name="_xlnm.Print_Titles" localSheetId="7">'A_C11.8'!$1:$4</definedName>
    <definedName name="_xlnm.Print_Titles" localSheetId="8">'A_C11.9'!$1:$4</definedName>
    <definedName name="_xlnm.Print_Titles" localSheetId="5">'A_C2.1'!$1:$4</definedName>
    <definedName name="_xlnm.Print_Titles" localSheetId="9">'A_C20.1'!$1:$4</definedName>
    <definedName name="_xlnm.Print_Titles" localSheetId="10">'B_C12.2'!$1:$4</definedName>
    <definedName name="_xlnm.Print_Titles" localSheetId="11">'B_C12.5'!$1:$4</definedName>
    <definedName name="_xlnm.Print_Titles" localSheetId="12">'B_C12.8'!$1:$4</definedName>
    <definedName name="_xlnm.Print_Titles" localSheetId="13">'B_C12.9'!$1:$4</definedName>
    <definedName name="_xlnm.Print_Titles" localSheetId="16">'Contract Sum'!$5:$7</definedName>
    <definedName name="_xlnm.Print_Titles" localSheetId="14">'D1000'!$1:$4</definedName>
    <definedName name="_xlnm.Print_Titles" localSheetId="15">Summary!$1:$7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6" i="1" l="1"/>
  <c r="G40" i="1"/>
  <c r="G30" i="1"/>
  <c r="G27" i="1"/>
  <c r="G25" i="1"/>
  <c r="G21" i="1"/>
  <c r="G17" i="1"/>
  <c r="G12" i="1"/>
  <c r="G10" i="1"/>
  <c r="G17" i="39"/>
  <c r="G18" i="39"/>
  <c r="G19" i="39"/>
  <c r="G20" i="39"/>
  <c r="G21" i="39"/>
  <c r="G22" i="39"/>
  <c r="G23" i="39"/>
  <c r="G28" i="44"/>
  <c r="G29" i="44"/>
  <c r="G30" i="44"/>
  <c r="G31" i="44"/>
  <c r="G32" i="44"/>
  <c r="G33" i="44"/>
  <c r="E28" i="44"/>
  <c r="G20" i="38"/>
  <c r="G21" i="38"/>
  <c r="G22" i="38"/>
  <c r="G23" i="38"/>
  <c r="G24" i="38"/>
  <c r="G25" i="38"/>
  <c r="G26" i="38"/>
  <c r="G27" i="38"/>
  <c r="G28" i="38"/>
  <c r="G29" i="38"/>
  <c r="G13" i="38"/>
  <c r="G14" i="38"/>
  <c r="G15" i="38"/>
  <c r="G16" i="38"/>
  <c r="G17" i="38"/>
  <c r="G18" i="38"/>
  <c r="G30" i="38"/>
  <c r="G31" i="38"/>
  <c r="G32" i="38"/>
  <c r="G33" i="38"/>
  <c r="G34" i="38"/>
  <c r="G53" i="47"/>
  <c r="G52" i="47"/>
  <c r="G51" i="47"/>
  <c r="G50" i="47"/>
  <c r="G49" i="47"/>
  <c r="G48" i="47"/>
  <c r="G47" i="47"/>
  <c r="G46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2" i="47"/>
  <c r="G31" i="47"/>
  <c r="G30" i="47"/>
  <c r="G29" i="47"/>
  <c r="G28" i="47"/>
  <c r="G27" i="47"/>
  <c r="G26" i="47"/>
  <c r="G25" i="47"/>
  <c r="G24" i="47"/>
  <c r="G23" i="47"/>
  <c r="G21" i="47"/>
  <c r="G19" i="47"/>
  <c r="G17" i="47"/>
  <c r="G16" i="47"/>
  <c r="G15" i="47"/>
  <c r="G14" i="47"/>
  <c r="G13" i="47"/>
  <c r="G12" i="47"/>
  <c r="G11" i="47"/>
  <c r="G10" i="47"/>
  <c r="G9" i="47"/>
  <c r="G8" i="47"/>
  <c r="G7" i="47"/>
  <c r="G6" i="47"/>
  <c r="B6" i="47"/>
  <c r="G5" i="47"/>
  <c r="G22" i="47" l="1"/>
  <c r="G20" i="47"/>
  <c r="G18" i="47"/>
  <c r="G54" i="47" l="1"/>
  <c r="G44" i="1" s="1"/>
  <c r="G87" i="16" l="1"/>
  <c r="G88" i="16"/>
  <c r="G89" i="16"/>
  <c r="G90" i="16"/>
  <c r="G91" i="16"/>
  <c r="G95" i="16"/>
  <c r="G96" i="16"/>
  <c r="G97" i="16"/>
  <c r="G51" i="16"/>
  <c r="G52" i="16"/>
  <c r="G53" i="16"/>
  <c r="G54" i="16"/>
  <c r="G55" i="16"/>
  <c r="G56" i="16"/>
  <c r="G19" i="16"/>
  <c r="G20" i="16"/>
  <c r="G21" i="16"/>
  <c r="G35" i="45" l="1"/>
  <c r="G36" i="45"/>
  <c r="G37" i="45"/>
  <c r="G38" i="45"/>
  <c r="G39" i="45"/>
  <c r="G40" i="45"/>
  <c r="G41" i="45"/>
  <c r="G33" i="45"/>
  <c r="G34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20" i="45"/>
  <c r="G56" i="45"/>
  <c r="G32" i="45"/>
  <c r="G31" i="45"/>
  <c r="G30" i="45"/>
  <c r="G29" i="45"/>
  <c r="G28" i="45"/>
  <c r="G27" i="45"/>
  <c r="G26" i="45"/>
  <c r="G25" i="45"/>
  <c r="G23" i="45"/>
  <c r="G22" i="45"/>
  <c r="G21" i="45"/>
  <c r="G19" i="45"/>
  <c r="G17" i="45"/>
  <c r="G16" i="45"/>
  <c r="G15" i="45"/>
  <c r="G13" i="45"/>
  <c r="G12" i="45"/>
  <c r="G11" i="45"/>
  <c r="G9" i="45"/>
  <c r="G8" i="45"/>
  <c r="G7" i="45"/>
  <c r="G6" i="45"/>
  <c r="B6" i="45"/>
  <c r="G5" i="45"/>
  <c r="G10" i="45" l="1"/>
  <c r="G18" i="45"/>
  <c r="G14" i="45"/>
  <c r="G24" i="45"/>
  <c r="G57" i="45" l="1"/>
  <c r="G42" i="1" s="1"/>
  <c r="G35" i="38" l="1"/>
  <c r="G36" i="38"/>
  <c r="G37" i="38"/>
  <c r="G38" i="38"/>
  <c r="G39" i="38"/>
  <c r="G40" i="38"/>
  <c r="G19" i="38" l="1"/>
  <c r="G26" i="39"/>
  <c r="G50" i="44" l="1"/>
  <c r="G49" i="44"/>
  <c r="G48" i="44"/>
  <c r="G47" i="44"/>
  <c r="G46" i="44"/>
  <c r="G45" i="44"/>
  <c r="G44" i="44"/>
  <c r="G43" i="44"/>
  <c r="G42" i="44"/>
  <c r="G41" i="44"/>
  <c r="G40" i="44"/>
  <c r="G39" i="44"/>
  <c r="G38" i="44"/>
  <c r="G36" i="44"/>
  <c r="G35" i="44"/>
  <c r="G34" i="44"/>
  <c r="G27" i="44"/>
  <c r="G26" i="44"/>
  <c r="G25" i="44"/>
  <c r="G24" i="44"/>
  <c r="G23" i="44"/>
  <c r="G22" i="44"/>
  <c r="G21" i="44"/>
  <c r="G20" i="44"/>
  <c r="G19" i="44"/>
  <c r="G18" i="44"/>
  <c r="G17" i="44"/>
  <c r="G16" i="44"/>
  <c r="G15" i="44"/>
  <c r="G14" i="44"/>
  <c r="G13" i="44"/>
  <c r="G12" i="44"/>
  <c r="G11" i="44"/>
  <c r="G10" i="44"/>
  <c r="G9" i="44"/>
  <c r="G8" i="44"/>
  <c r="G7" i="44"/>
  <c r="G6" i="44"/>
  <c r="B6" i="44"/>
  <c r="G5" i="44"/>
  <c r="G37" i="44" l="1"/>
  <c r="G51" i="44" s="1"/>
  <c r="G23" i="1" s="1"/>
  <c r="H45" i="43" l="1"/>
  <c r="H126" i="43"/>
  <c r="H125" i="43"/>
  <c r="H124" i="43"/>
  <c r="H123" i="43"/>
  <c r="H122" i="43"/>
  <c r="H121" i="43"/>
  <c r="H120" i="43"/>
  <c r="H119" i="43"/>
  <c r="H118" i="43"/>
  <c r="H117" i="43"/>
  <c r="H116" i="43"/>
  <c r="H115" i="43"/>
  <c r="H114" i="43"/>
  <c r="H113" i="43"/>
  <c r="H112" i="43"/>
  <c r="H111" i="43"/>
  <c r="H109" i="43"/>
  <c r="H110" i="43"/>
  <c r="H107" i="43"/>
  <c r="H106" i="43"/>
  <c r="H105" i="43"/>
  <c r="H104" i="43"/>
  <c r="H103" i="43"/>
  <c r="H101" i="43"/>
  <c r="H100" i="43"/>
  <c r="H99" i="43"/>
  <c r="H98" i="43"/>
  <c r="H97" i="43"/>
  <c r="H95" i="43"/>
  <c r="H96" i="43"/>
  <c r="H93" i="43"/>
  <c r="H92" i="43"/>
  <c r="H91" i="43"/>
  <c r="H89" i="43"/>
  <c r="H88" i="43"/>
  <c r="H87" i="43"/>
  <c r="H86" i="43"/>
  <c r="H85" i="43"/>
  <c r="H83" i="43"/>
  <c r="H82" i="43"/>
  <c r="H81" i="43"/>
  <c r="H79" i="43"/>
  <c r="H77" i="43"/>
  <c r="H76" i="43"/>
  <c r="H75" i="43"/>
  <c r="H74" i="43"/>
  <c r="H72" i="43"/>
  <c r="H71" i="43"/>
  <c r="H70" i="43"/>
  <c r="H69" i="43"/>
  <c r="H68" i="43"/>
  <c r="H67" i="43"/>
  <c r="H66" i="43"/>
  <c r="H64" i="43"/>
  <c r="H65" i="43"/>
  <c r="H62" i="43"/>
  <c r="H61" i="43"/>
  <c r="H60" i="43"/>
  <c r="H59" i="43"/>
  <c r="H58" i="43"/>
  <c r="H56" i="43"/>
  <c r="H55" i="43"/>
  <c r="H51" i="43"/>
  <c r="H50" i="43"/>
  <c r="H49" i="43"/>
  <c r="H48" i="43"/>
  <c r="H47" i="43"/>
  <c r="H46" i="43"/>
  <c r="H44" i="43"/>
  <c r="H43" i="43"/>
  <c r="H42" i="43"/>
  <c r="H41" i="43"/>
  <c r="H40" i="43"/>
  <c r="H38" i="43"/>
  <c r="H36" i="43"/>
  <c r="H32" i="43"/>
  <c r="H31" i="43"/>
  <c r="H30" i="43"/>
  <c r="H29" i="43"/>
  <c r="H28" i="43"/>
  <c r="H27" i="43"/>
  <c r="H26" i="43"/>
  <c r="H25" i="43"/>
  <c r="H24" i="43"/>
  <c r="H23" i="43"/>
  <c r="H22" i="43"/>
  <c r="H21" i="43"/>
  <c r="H20" i="43"/>
  <c r="H19" i="43"/>
  <c r="H18" i="43"/>
  <c r="H17" i="43"/>
  <c r="H16" i="43"/>
  <c r="H15" i="43"/>
  <c r="H14" i="43"/>
  <c r="H13" i="43"/>
  <c r="H12" i="43"/>
  <c r="H11" i="43"/>
  <c r="H10" i="43"/>
  <c r="H9" i="43"/>
  <c r="H8" i="43"/>
  <c r="H7" i="43"/>
  <c r="H6" i="43"/>
  <c r="B6" i="43"/>
  <c r="H5" i="43"/>
  <c r="H63" i="43" l="1"/>
  <c r="H102" i="43"/>
  <c r="H90" i="43"/>
  <c r="H73" i="43"/>
  <c r="H94" i="43"/>
  <c r="H84" i="43"/>
  <c r="H37" i="43"/>
  <c r="H39" i="43" s="1"/>
  <c r="H108" i="43"/>
  <c r="H57" i="43"/>
  <c r="H78" i="43" l="1"/>
  <c r="H80" i="43" s="1"/>
  <c r="H127" i="43" s="1"/>
  <c r="G55" i="1" s="1"/>
  <c r="G134" i="16" l="1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60" i="16"/>
  <c r="G161" i="16"/>
  <c r="G162" i="16"/>
  <c r="G163" i="16"/>
  <c r="G164" i="16"/>
  <c r="G165" i="16"/>
  <c r="G166" i="16"/>
  <c r="G167" i="16"/>
  <c r="G168" i="16"/>
  <c r="G169" i="16"/>
  <c r="G170" i="16"/>
  <c r="G171" i="16"/>
  <c r="G172" i="16"/>
  <c r="G173" i="16"/>
  <c r="G174" i="16"/>
  <c r="G175" i="16"/>
  <c r="G176" i="16"/>
  <c r="G177" i="16"/>
  <c r="G178" i="16"/>
  <c r="G179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8" i="16"/>
  <c r="G79" i="16"/>
  <c r="G80" i="16"/>
  <c r="G81" i="16"/>
  <c r="G82" i="16"/>
  <c r="G83" i="16"/>
  <c r="G84" i="16"/>
  <c r="G85" i="16"/>
  <c r="G86" i="16"/>
  <c r="G129" i="16"/>
  <c r="G12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9" i="16"/>
  <c r="G120" i="16"/>
  <c r="G121" i="16"/>
  <c r="G122" i="16"/>
  <c r="G123" i="16"/>
  <c r="G124" i="16"/>
  <c r="G125" i="16"/>
  <c r="G126" i="16"/>
  <c r="G128" i="16"/>
  <c r="G130" i="16"/>
  <c r="G9" i="16" l="1"/>
  <c r="G10" i="16"/>
  <c r="G11" i="16"/>
  <c r="G12" i="16"/>
  <c r="G13" i="16"/>
  <c r="G14" i="16"/>
  <c r="G15" i="16"/>
  <c r="G16" i="16"/>
  <c r="G17" i="16"/>
  <c r="G18" i="16"/>
  <c r="G22" i="16"/>
  <c r="G23" i="16"/>
  <c r="G24" i="16"/>
  <c r="G25" i="16"/>
  <c r="G26" i="16"/>
  <c r="G27" i="16"/>
  <c r="G28" i="16"/>
  <c r="G29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50" i="16"/>
  <c r="G24" i="39" l="1"/>
  <c r="G25" i="39"/>
  <c r="G27" i="39"/>
  <c r="G59" i="1"/>
  <c r="G14" i="2" s="1"/>
  <c r="G93" i="11" l="1"/>
  <c r="G94" i="11"/>
  <c r="G95" i="11"/>
  <c r="G96" i="1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34" i="41"/>
  <c r="G33" i="41"/>
  <c r="G32" i="41"/>
  <c r="G31" i="41"/>
  <c r="G30" i="41"/>
  <c r="G29" i="41"/>
  <c r="G28" i="41"/>
  <c r="G27" i="41"/>
  <c r="G26" i="41"/>
  <c r="G25" i="41"/>
  <c r="G24" i="41"/>
  <c r="G23" i="41"/>
  <c r="G22" i="41"/>
  <c r="G21" i="41"/>
  <c r="G20" i="41"/>
  <c r="G19" i="41"/>
  <c r="G18" i="41"/>
  <c r="G17" i="41"/>
  <c r="G16" i="41"/>
  <c r="G15" i="41"/>
  <c r="G14" i="41"/>
  <c r="G13" i="41"/>
  <c r="G12" i="41"/>
  <c r="G11" i="41"/>
  <c r="G10" i="41"/>
  <c r="G9" i="41"/>
  <c r="G8" i="41"/>
  <c r="G7" i="41"/>
  <c r="G6" i="41"/>
  <c r="B6" i="41"/>
  <c r="G5" i="41"/>
  <c r="G49" i="41" l="1"/>
  <c r="G19" i="1" s="1"/>
  <c r="G135" i="11" l="1"/>
  <c r="G136" i="11"/>
  <c r="G137" i="11"/>
  <c r="G138" i="11"/>
  <c r="G139" i="11"/>
  <c r="G140" i="11"/>
  <c r="G141" i="11"/>
  <c r="G142" i="11"/>
  <c r="G143" i="11"/>
  <c r="G144" i="11"/>
  <c r="G145" i="11"/>
  <c r="G146" i="11"/>
  <c r="G104" i="11"/>
  <c r="G103" i="11"/>
  <c r="G102" i="11"/>
  <c r="G101" i="11"/>
  <c r="G100" i="11"/>
  <c r="G99" i="11"/>
  <c r="G98" i="11"/>
  <c r="G97" i="11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135" i="10"/>
  <c r="G136" i="10"/>
  <c r="G137" i="10"/>
  <c r="G138" i="10"/>
  <c r="G139" i="10"/>
  <c r="G140" i="10"/>
  <c r="G141" i="10"/>
  <c r="G142" i="10"/>
  <c r="G143" i="10"/>
  <c r="G97" i="10"/>
  <c r="G98" i="10"/>
  <c r="G99" i="10"/>
  <c r="G44" i="10"/>
  <c r="G45" i="10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16" i="11"/>
  <c r="G115" i="11"/>
  <c r="G114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105" i="11"/>
  <c r="G53" i="11"/>
  <c r="G54" i="11"/>
  <c r="G55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31" i="9"/>
  <c r="G30" i="9"/>
  <c r="G29" i="9"/>
  <c r="G30" i="16" l="1"/>
  <c r="G11" i="40" l="1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43" i="40"/>
  <c r="G42" i="40"/>
  <c r="G41" i="40"/>
  <c r="G40" i="40"/>
  <c r="G39" i="40"/>
  <c r="G38" i="40"/>
  <c r="G37" i="40"/>
  <c r="G36" i="40"/>
  <c r="G35" i="40"/>
  <c r="G34" i="40"/>
  <c r="G33" i="40"/>
  <c r="G32" i="40"/>
  <c r="G31" i="40"/>
  <c r="G30" i="40"/>
  <c r="G29" i="40"/>
  <c r="G28" i="40"/>
  <c r="G27" i="40"/>
  <c r="G26" i="40"/>
  <c r="G10" i="40"/>
  <c r="G9" i="40"/>
  <c r="G8" i="40"/>
  <c r="G7" i="40"/>
  <c r="G6" i="40"/>
  <c r="B6" i="40"/>
  <c r="G5" i="40"/>
  <c r="G59" i="40" l="1"/>
  <c r="G11" i="39" l="1"/>
  <c r="G12" i="39"/>
  <c r="G13" i="39"/>
  <c r="G14" i="39"/>
  <c r="G38" i="39"/>
  <c r="G37" i="39"/>
  <c r="G36" i="39"/>
  <c r="G35" i="39"/>
  <c r="G34" i="39"/>
  <c r="G33" i="39"/>
  <c r="G32" i="39"/>
  <c r="G31" i="39"/>
  <c r="G30" i="39"/>
  <c r="G29" i="39"/>
  <c r="G28" i="39"/>
  <c r="G16" i="39"/>
  <c r="G15" i="39"/>
  <c r="G10" i="39"/>
  <c r="G9" i="39"/>
  <c r="G8" i="39"/>
  <c r="G7" i="39"/>
  <c r="G6" i="39"/>
  <c r="B6" i="39"/>
  <c r="G5" i="39"/>
  <c r="G39" i="39" l="1"/>
  <c r="G48" i="38" l="1"/>
  <c r="G47" i="38"/>
  <c r="G46" i="38"/>
  <c r="G45" i="38"/>
  <c r="G44" i="38"/>
  <c r="G43" i="38"/>
  <c r="G42" i="38"/>
  <c r="G41" i="38"/>
  <c r="G12" i="38"/>
  <c r="G11" i="38"/>
  <c r="G10" i="38"/>
  <c r="G9" i="38"/>
  <c r="G8" i="38"/>
  <c r="G7" i="38"/>
  <c r="G6" i="38"/>
  <c r="B6" i="38"/>
  <c r="G5" i="38"/>
  <c r="G118" i="16"/>
  <c r="G49" i="38" l="1"/>
  <c r="G48" i="1" s="1"/>
  <c r="G11" i="2" s="1"/>
  <c r="G66" i="10" l="1"/>
  <c r="G67" i="10"/>
  <c r="G68" i="10"/>
  <c r="G70" i="10"/>
  <c r="G15" i="14" l="1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94" i="10"/>
  <c r="G95" i="10"/>
  <c r="G96" i="10"/>
  <c r="G100" i="10"/>
  <c r="G42" i="10"/>
  <c r="G37" i="10"/>
  <c r="G38" i="10"/>
  <c r="G39" i="10"/>
  <c r="G40" i="10"/>
  <c r="G41" i="10"/>
  <c r="G43" i="10"/>
  <c r="G46" i="10"/>
  <c r="G57" i="26" l="1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B6" i="26"/>
  <c r="G5" i="26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8" i="26" l="1"/>
  <c r="G34" i="14" l="1"/>
  <c r="G33" i="14"/>
  <c r="G32" i="14"/>
  <c r="G14" i="14"/>
  <c r="G21" i="12"/>
  <c r="G20" i="12"/>
  <c r="G19" i="12"/>
  <c r="G18" i="12"/>
  <c r="G17" i="12"/>
  <c r="G16" i="12"/>
  <c r="G15" i="12"/>
  <c r="G14" i="12"/>
  <c r="G13" i="12"/>
  <c r="G12" i="12"/>
  <c r="G11" i="12"/>
  <c r="G180" i="16"/>
  <c r="G46" i="16"/>
  <c r="G8" i="16"/>
  <c r="G7" i="16"/>
  <c r="G6" i="16"/>
  <c r="G159" i="16"/>
  <c r="G120" i="10" l="1"/>
  <c r="G119" i="10"/>
  <c r="G118" i="10"/>
  <c r="G117" i="10"/>
  <c r="G116" i="10"/>
  <c r="G150" i="10" l="1"/>
  <c r="G149" i="10"/>
  <c r="G148" i="10"/>
  <c r="G147" i="10"/>
  <c r="G146" i="10"/>
  <c r="G145" i="10"/>
  <c r="G144" i="10"/>
  <c r="G134" i="10"/>
  <c r="G133" i="10"/>
  <c r="G132" i="10"/>
  <c r="G131" i="10"/>
  <c r="G130" i="10"/>
  <c r="G128" i="10"/>
  <c r="G127" i="10"/>
  <c r="G126" i="10"/>
  <c r="G125" i="10"/>
  <c r="G124" i="10"/>
  <c r="G122" i="10"/>
  <c r="G121" i="10"/>
  <c r="G115" i="10"/>
  <c r="G114" i="10"/>
  <c r="G113" i="10"/>
  <c r="G112" i="10"/>
  <c r="G111" i="10"/>
  <c r="G110" i="10"/>
  <c r="G109" i="10"/>
  <c r="G108" i="10"/>
  <c r="G107" i="10"/>
  <c r="G106" i="10"/>
  <c r="G105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69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36" i="10" l="1"/>
  <c r="G35" i="10"/>
  <c r="G34" i="10"/>
  <c r="G33" i="10"/>
  <c r="G32" i="10"/>
  <c r="G31" i="10"/>
  <c r="G30" i="10"/>
  <c r="G29" i="10"/>
  <c r="G28" i="10"/>
  <c r="G27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147" i="11" l="1"/>
  <c r="G132" i="16" l="1"/>
  <c r="G93" i="16" l="1"/>
  <c r="G77" i="16" l="1"/>
  <c r="G48" i="16" l="1"/>
  <c r="B6" i="16"/>
  <c r="G5" i="16"/>
  <c r="G47" i="16" l="1"/>
  <c r="G49" i="16" s="1"/>
  <c r="G92" i="16" s="1"/>
  <c r="G94" i="16" s="1"/>
  <c r="G131" i="16" s="1"/>
  <c r="G133" i="16" s="1"/>
  <c r="G181" i="16" s="1"/>
  <c r="G9" i="14" l="1"/>
  <c r="G8" i="14"/>
  <c r="E12" i="14"/>
  <c r="G55" i="14" l="1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13" i="14"/>
  <c r="G12" i="14"/>
  <c r="G11" i="14"/>
  <c r="G10" i="14"/>
  <c r="G7" i="14"/>
  <c r="G6" i="14"/>
  <c r="B6" i="14"/>
  <c r="G5" i="14"/>
  <c r="G56" i="14" l="1"/>
  <c r="G56" i="12" l="1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10" i="12"/>
  <c r="G9" i="12"/>
  <c r="G8" i="12"/>
  <c r="G7" i="12"/>
  <c r="G6" i="12"/>
  <c r="B6" i="12"/>
  <c r="G5" i="12"/>
  <c r="G112" i="11"/>
  <c r="G113" i="11"/>
  <c r="G111" i="11"/>
  <c r="G110" i="11"/>
  <c r="G109" i="11"/>
  <c r="G107" i="11"/>
  <c r="G57" i="12" l="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7" i="11"/>
  <c r="B6" i="11"/>
  <c r="G5" i="11"/>
  <c r="G129" i="10"/>
  <c r="G123" i="10"/>
  <c r="G104" i="10"/>
  <c r="G102" i="10"/>
  <c r="G56" i="11" l="1"/>
  <c r="G58" i="11" s="1"/>
  <c r="G106" i="11" s="1"/>
  <c r="G108" i="11" s="1"/>
  <c r="G148" i="11" s="1"/>
  <c r="G15" i="1" s="1"/>
  <c r="G26" i="10" l="1"/>
  <c r="G50" i="10"/>
  <c r="G48" i="10"/>
  <c r="B6" i="10"/>
  <c r="G5" i="10"/>
  <c r="G47" i="10" l="1"/>
  <c r="G49" i="10" s="1"/>
  <c r="G101" i="10" s="1"/>
  <c r="G103" i="10" s="1"/>
  <c r="G151" i="10" s="1"/>
  <c r="G56" i="9" l="1"/>
  <c r="G55" i="9"/>
  <c r="G54" i="9"/>
  <c r="G53" i="9"/>
  <c r="G52" i="9"/>
  <c r="G51" i="9"/>
  <c r="G50" i="9"/>
  <c r="G33" i="9"/>
  <c r="G32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B6" i="9"/>
  <c r="G5" i="9"/>
  <c r="G57" i="9" l="1"/>
  <c r="G33" i="1" s="1"/>
  <c r="G8" i="2" l="1"/>
  <c r="G17" i="2" s="1"/>
  <c r="G22" i="2" l="1"/>
  <c r="G26" i="2" s="1"/>
</calcChain>
</file>

<file path=xl/sharedStrings.xml><?xml version="1.0" encoding="utf-8"?>
<sst xmlns="http://schemas.openxmlformats.org/spreadsheetml/2006/main" count="1107" uniqueCount="624">
  <si>
    <t>SUMMARY OF PRICING SCHEDULE</t>
  </si>
  <si>
    <t>C1.2</t>
  </si>
  <si>
    <t>GENERAL REQUIREMENTS AND PROVISIONS</t>
  </si>
  <si>
    <t>R</t>
  </si>
  <si>
    <t>C1.3</t>
  </si>
  <si>
    <t>CONTRACTOR'S ESTABLISHMENT AND</t>
  </si>
  <si>
    <t>GENERAL OBLIGATIONS</t>
  </si>
  <si>
    <t>C1.4</t>
  </si>
  <si>
    <t>FACILITIES FOR THE ENGINEER</t>
  </si>
  <si>
    <t>C1.5</t>
  </si>
  <si>
    <t>ACCOMMODATION OF TRAFFIC</t>
  </si>
  <si>
    <t>C11.9</t>
  </si>
  <si>
    <t>C20.1</t>
  </si>
  <si>
    <t>TESTING MATERIALS AND  JUDGEMENT OF</t>
  </si>
  <si>
    <t>WORKMANSHIP</t>
  </si>
  <si>
    <t>TOTAL SCHEDULE A :  GENERAL</t>
  </si>
  <si>
    <t>D1000</t>
  </si>
  <si>
    <t>STAKEHOLDER AND COMMUNITY LIAISON, AND TARGETED</t>
  </si>
  <si>
    <t>LABOUR AND TARGETED ENTERPRISES UTILISATION</t>
  </si>
  <si>
    <t>AND DEVELOPMENT</t>
  </si>
  <si>
    <t>TOTAL SCHEDULE D :  STAKEHOLDER LIAISON AND DEVELOPMENT</t>
  </si>
  <si>
    <t>CALCULATION OF TENDER SUM</t>
  </si>
  <si>
    <t>VALUE ADDED TAX - 15% OF SUBTOTAL</t>
  </si>
  <si>
    <t>TOTAL CARRIED TO C1.1.1 FORM OF OFFER</t>
  </si>
  <si>
    <t>ITEM</t>
  </si>
  <si>
    <t>DESCRIPTION</t>
  </si>
  <si>
    <t>UNIT</t>
  </si>
  <si>
    <t>RATE</t>
  </si>
  <si>
    <t>AMOUNT</t>
  </si>
  <si>
    <t>TOTAL CARRIED TO SUMMARY</t>
  </si>
  <si>
    <t>QTY</t>
  </si>
  <si>
    <t>SIGNED ON BEHALF OF TENDERER : ……………………………………………………………………</t>
  </si>
  <si>
    <t>CARRIED FORWARD  / …….</t>
  </si>
  <si>
    <t>BROUGHT FORWARD  / …….</t>
  </si>
  <si>
    <t>SECTION D1000</t>
  </si>
  <si>
    <t>STAKEHOLDER AND COMMUNITY LIAISON, AND TARGETED LABOUR AND TARGETED ENTERPRISES UTILISATION AND DEVELOPMENT</t>
  </si>
  <si>
    <t>(a)</t>
  </si>
  <si>
    <t>PC Sum</t>
  </si>
  <si>
    <t>D10.02</t>
  </si>
  <si>
    <t>Stakeholder and community liaison and social facilitation:</t>
  </si>
  <si>
    <t>Cost of liaison, social facilitation and PLC support</t>
  </si>
  <si>
    <t>Handling cost and profit in respect of sub-item D10.02(a)</t>
  </si>
  <si>
    <t>(b)</t>
  </si>
  <si>
    <t>Prov. Sum</t>
  </si>
  <si>
    <t>%</t>
  </si>
  <si>
    <t>D10.03</t>
  </si>
  <si>
    <t>Tender process for Targeted Enterprises:</t>
  </si>
  <si>
    <t>(i)</t>
  </si>
  <si>
    <t>(ii)</t>
  </si>
  <si>
    <t>(iii)</t>
  </si>
  <si>
    <t>(iv)</t>
  </si>
  <si>
    <t>Contractor's charge for the management and execution of the Targeted Enterprise procurement process:</t>
  </si>
  <si>
    <t>Procurement process for the totality of all tenders concluded for the appointment of Targeted Enterprise subcontractors of CIDB 1 and 2 contractor grading</t>
  </si>
  <si>
    <t>Procurement process for the totality of all tenders concluded for the appointment of Targeted Enterprise subcontractors of CIDB 3 and 4 contractor grading</t>
  </si>
  <si>
    <t>Procurement process for the totality of all tenders concluded for the appointment of Targeted Enterprise suppliers</t>
  </si>
  <si>
    <t>No.</t>
  </si>
  <si>
    <t>Target Enterprise Procurement Coordinator</t>
  </si>
  <si>
    <t>month</t>
  </si>
  <si>
    <t>Responsibility of the Contractor towards Targeted Enterprises:</t>
  </si>
  <si>
    <t>D10.04</t>
  </si>
  <si>
    <t>(c)</t>
  </si>
  <si>
    <t>Targeted Enterprise Site Supervisors</t>
  </si>
  <si>
    <t>Targeted Enterprise Construction Manager</t>
  </si>
  <si>
    <t>Contractor's establishment, management, management support, assistance, coaching, guidance, mentoring, and supervision of Targeted Enterprises</t>
  </si>
  <si>
    <t>person month</t>
  </si>
  <si>
    <t>D10.05</t>
  </si>
  <si>
    <t>Construction works by Targeted Enterprises:</t>
  </si>
  <si>
    <t>(d)</t>
  </si>
  <si>
    <t>Handling costs and profit in respect of payment associated with sub-item D10.05(a)</t>
  </si>
  <si>
    <t>Fluctuation between main contractor's rates and that of the Targeted Enterprise subcontractors</t>
  </si>
  <si>
    <t>lump sum</t>
  </si>
  <si>
    <t>D10.06</t>
  </si>
  <si>
    <t>Training, coaching, guidance, mentoring and assistance:</t>
  </si>
  <si>
    <t>m</t>
  </si>
  <si>
    <t>(e)</t>
  </si>
  <si>
    <r>
      <t>m</t>
    </r>
    <r>
      <rPr>
        <vertAlign val="superscript"/>
        <sz val="9"/>
        <rFont val="Arial"/>
        <family val="2"/>
      </rPr>
      <t>2</t>
    </r>
  </si>
  <si>
    <t>SECTION C1.3</t>
  </si>
  <si>
    <t>CONTRACTOR’S SITE ESTABLISHMENT AND GENERAL OBLIGATIONS</t>
  </si>
  <si>
    <t>C1.3.1.1</t>
  </si>
  <si>
    <t>Fixed obligations</t>
  </si>
  <si>
    <t>PC1.3.1.3</t>
  </si>
  <si>
    <t>C1.3.1.2</t>
  </si>
  <si>
    <t>Value-related obligations</t>
  </si>
  <si>
    <t>Mobilisation period</t>
  </si>
  <si>
    <t>Execution of the works</t>
  </si>
  <si>
    <t>Suspension cost:</t>
  </si>
  <si>
    <t>De-establishment</t>
  </si>
  <si>
    <t>Re-establishment</t>
  </si>
  <si>
    <t>Suspension period</t>
  </si>
  <si>
    <t>Engineer's cost</t>
  </si>
  <si>
    <t>C1.3.2</t>
  </si>
  <si>
    <t>Contract sign boards</t>
  </si>
  <si>
    <t>PC1.3.1.4</t>
  </si>
  <si>
    <t>SECTION C1.2</t>
  </si>
  <si>
    <t>The Contractor's general obligations:</t>
  </si>
  <si>
    <t>C1.2.1</t>
  </si>
  <si>
    <t>Time-related obligations:</t>
  </si>
  <si>
    <t>C1.2.1.1</t>
  </si>
  <si>
    <t>Monitoring of compliance with and reporting on the EMP</t>
  </si>
  <si>
    <t>Programming and reporting:</t>
  </si>
  <si>
    <t>C1.2.2</t>
  </si>
  <si>
    <t>C1.2.2.3</t>
  </si>
  <si>
    <t>C1.2.2.4</t>
  </si>
  <si>
    <t>C1.2.2.5</t>
  </si>
  <si>
    <t>C1.2.2.6</t>
  </si>
  <si>
    <t>Submission of a Scheme 2 Initial Programme</t>
  </si>
  <si>
    <t>Submission of a Scheme 2 Full Programme</t>
  </si>
  <si>
    <t>Reviewing and updating a Scheme 2 programme every month</t>
  </si>
  <si>
    <t>Preparation and submission of all information and reports specified in the Contract Documentation</t>
  </si>
  <si>
    <t>Routine road maintenance of existing public roads within the Site of the Works or other public roads outside the Site of the Works which are used as detours</t>
  </si>
  <si>
    <t>C1.2.3</t>
  </si>
  <si>
    <t>C1.2.3.12</t>
  </si>
  <si>
    <t>Other road maintenance work ordered by the Engineer</t>
  </si>
  <si>
    <t>C1.2.3.11</t>
  </si>
  <si>
    <t>C1.2.3.13</t>
  </si>
  <si>
    <t>Handling cost, profit and all other charges in respect of item C1.2.3.11</t>
  </si>
  <si>
    <t>Liaison with the routine road maintenance contractor</t>
  </si>
  <si>
    <t>C1.2.4</t>
  </si>
  <si>
    <t>Stakeholder liaison</t>
  </si>
  <si>
    <t>C1.2.5</t>
  </si>
  <si>
    <t>Safety:</t>
  </si>
  <si>
    <t>C1.2.5.1</t>
  </si>
  <si>
    <t>Health and safety plan</t>
  </si>
  <si>
    <t>C1.2.5.2</t>
  </si>
  <si>
    <t>Implementation of health and safety plan</t>
  </si>
  <si>
    <t>Road safety audits:</t>
  </si>
  <si>
    <t>C1.2.7.1</t>
  </si>
  <si>
    <t>Dayworks:</t>
  </si>
  <si>
    <t>Unskilled labourer</t>
  </si>
  <si>
    <t>h</t>
  </si>
  <si>
    <t>Semi-skilled labourer</t>
  </si>
  <si>
    <t>Skilled labourer</t>
  </si>
  <si>
    <t>Gang leader</t>
  </si>
  <si>
    <t>Foreman</t>
  </si>
  <si>
    <t>Personnel:</t>
  </si>
  <si>
    <t>(f)</t>
  </si>
  <si>
    <t>Skilled artisan</t>
  </si>
  <si>
    <t>C1.2.8.2</t>
  </si>
  <si>
    <t>Construction equipment:</t>
  </si>
  <si>
    <t>PC1.2.10</t>
  </si>
  <si>
    <t>PC1.2.10.1</t>
  </si>
  <si>
    <t>Employer's contribution to DAB (50%)</t>
  </si>
  <si>
    <t>Stage 4 work zone traffic management audit</t>
  </si>
  <si>
    <t>(g)</t>
  </si>
  <si>
    <t>Vibratory roller:</t>
  </si>
  <si>
    <t>(ii) Single drum (5 - 12 ton)</t>
  </si>
  <si>
    <t>Pneumatic roller (27 ton)</t>
  </si>
  <si>
    <t>Tractor loader backhoe (min. 55 kW)</t>
  </si>
  <si>
    <t>Motor grader (min. 110 kW)</t>
  </si>
  <si>
    <t>Front end loader (min. 80 kW)</t>
  </si>
  <si>
    <t>Excavator (min. 80 kW, 20 ton)</t>
  </si>
  <si>
    <t>Compressor (250 cfm) and 3 jackhammers</t>
  </si>
  <si>
    <t>(h)</t>
  </si>
  <si>
    <t>Water truck (11 - 18 kL capacity)</t>
  </si>
  <si>
    <t>Vehicles:</t>
  </si>
  <si>
    <t>C1.2.8.4</t>
  </si>
  <si>
    <t>C1.2.8.3</t>
  </si>
  <si>
    <t>Dump truck</t>
  </si>
  <si>
    <t>Light delivery vehicle (1 ton load capacity)</t>
  </si>
  <si>
    <t>km</t>
  </si>
  <si>
    <t>Flatbed truck (5 ton load capacity)</t>
  </si>
  <si>
    <t>(ii) 10m³ capacity</t>
  </si>
  <si>
    <t>(i)  6m³ capacity</t>
  </si>
  <si>
    <t>Materials:</t>
  </si>
  <si>
    <t>Procurement of materials</t>
  </si>
  <si>
    <t>Contractor's handling costs, profit and all other charges in respect of item C1.2.8.4(a)</t>
  </si>
  <si>
    <t>C1.2.9</t>
  </si>
  <si>
    <t>Disposal of non-useable assets:</t>
  </si>
  <si>
    <t>C12.9.2</t>
  </si>
  <si>
    <t>C12.9.3</t>
  </si>
  <si>
    <t>Disposal of non-useable assets not identified at time of tender</t>
  </si>
  <si>
    <t>Handling cost, profit and all other charges in respect of item C1.2.9.2</t>
  </si>
  <si>
    <t>Dispute Adjudication Board (DAB):</t>
  </si>
  <si>
    <t>Environmental management:</t>
  </si>
  <si>
    <t>SECTION C1.4</t>
  </si>
  <si>
    <t>C1.4.1</t>
  </si>
  <si>
    <t>Site accommodation:</t>
  </si>
  <si>
    <t>C1.4.1.1</t>
  </si>
  <si>
    <t>Offices and conference room</t>
  </si>
  <si>
    <t>C1.4.1.3</t>
  </si>
  <si>
    <t>Open concrete working floors and verandas</t>
  </si>
  <si>
    <t>C1.4.1.4</t>
  </si>
  <si>
    <t>Roofs over open concrete working floors and verandas</t>
  </si>
  <si>
    <t>C1.4.1.6</t>
  </si>
  <si>
    <t>Car ports</t>
  </si>
  <si>
    <t>C1.4.1.7</t>
  </si>
  <si>
    <t>Ablution unit (equipped as specified)</t>
  </si>
  <si>
    <t>C1.4.1.9</t>
  </si>
  <si>
    <t>Kitchen unit (equipped as specified)</t>
  </si>
  <si>
    <t>C1.4.2</t>
  </si>
  <si>
    <t>Items measured by area:</t>
  </si>
  <si>
    <t>C1.4.2.1</t>
  </si>
  <si>
    <t>Shelving as specified, complete with brackets</t>
  </si>
  <si>
    <t>C1.4.2.7</t>
  </si>
  <si>
    <t>Venetian blinds</t>
  </si>
  <si>
    <t>C1.4.2.8</t>
  </si>
  <si>
    <t>Notice boards</t>
  </si>
  <si>
    <t>C1.4.2.9</t>
  </si>
  <si>
    <t>White boards</t>
  </si>
  <si>
    <r>
      <t>m</t>
    </r>
    <r>
      <rPr>
        <vertAlign val="superscript"/>
        <sz val="9"/>
        <color theme="1"/>
        <rFont val="Arial"/>
        <family val="2"/>
      </rPr>
      <t>2</t>
    </r>
  </si>
  <si>
    <t>C1.4.2.6</t>
  </si>
  <si>
    <t>Roller blinds, opaque type</t>
  </si>
  <si>
    <t>Items measured by number:</t>
  </si>
  <si>
    <t>Office swivel chair</t>
  </si>
  <si>
    <t>Office chair</t>
  </si>
  <si>
    <t>Office desk with 3 drawers (at least one lockable drawer)</t>
  </si>
  <si>
    <t>Drawing table</t>
  </si>
  <si>
    <t>Conference table</t>
  </si>
  <si>
    <t>Bookcase</t>
  </si>
  <si>
    <t>General purpose steel cabinet with shelves</t>
  </si>
  <si>
    <t>Wall mounted pivot plan filing system</t>
  </si>
  <si>
    <t>220/250 volt power outlet plug point</t>
  </si>
  <si>
    <t>11 watt compact fluorescent bulb ceiling light</t>
  </si>
  <si>
    <t>7 watt LED bulb ceiling light</t>
  </si>
  <si>
    <t>Wash-hand basin</t>
  </si>
  <si>
    <t>C1.4.3.1</t>
  </si>
  <si>
    <t>C1.4.3.2</t>
  </si>
  <si>
    <t>C1.4.3.5</t>
  </si>
  <si>
    <t>C1.4.3.7</t>
  </si>
  <si>
    <t>C1.4.3.8</t>
  </si>
  <si>
    <t>C1.4.3.9</t>
  </si>
  <si>
    <t>C1.4.3.11</t>
  </si>
  <si>
    <t>C1.4.3.12</t>
  </si>
  <si>
    <t>C1.4.3.13</t>
  </si>
  <si>
    <t>C1.4.3.15</t>
  </si>
  <si>
    <t>C1.4.3.16</t>
  </si>
  <si>
    <t>C1.4.3.17</t>
  </si>
  <si>
    <t>C1.4.3.18</t>
  </si>
  <si>
    <t>C1.4.3.19</t>
  </si>
  <si>
    <t>C1.4.3.29</t>
  </si>
  <si>
    <t>Fire extinguisher 9,0 kg, dry powder type</t>
  </si>
  <si>
    <t>Air-conditioning unit</t>
  </si>
  <si>
    <t>Heater</t>
  </si>
  <si>
    <t>Waste paper basket</t>
  </si>
  <si>
    <t>C1.4.3.23</t>
  </si>
  <si>
    <t>C1.4.3.24</t>
  </si>
  <si>
    <t>C1.4.3.25</t>
  </si>
  <si>
    <t>C1.4.3.27</t>
  </si>
  <si>
    <t>C1.4.3.28</t>
  </si>
  <si>
    <t>C1.4.3.31</t>
  </si>
  <si>
    <t>C1.4.3.32</t>
  </si>
  <si>
    <t>C1.4.3.33</t>
  </si>
  <si>
    <t>C1.4.3.34</t>
  </si>
  <si>
    <t>C1.4.3.36</t>
  </si>
  <si>
    <t>C1.4.3.37</t>
  </si>
  <si>
    <t>UPS / Voltage stabiliser</t>
  </si>
  <si>
    <t>A3 / A4 colour printer, copier, scanner</t>
  </si>
  <si>
    <t>Rain gauge</t>
  </si>
  <si>
    <t>Minimum / maximum atmospheric temperature gauge</t>
  </si>
  <si>
    <t>Digital thermometer</t>
  </si>
  <si>
    <t>Mobile outdoor weather station</t>
  </si>
  <si>
    <t>Measuring wheel</t>
  </si>
  <si>
    <t>First aid kit</t>
  </si>
  <si>
    <t>C1.4.4</t>
  </si>
  <si>
    <t>Prime cost items:</t>
  </si>
  <si>
    <t>The provision of internet connectivity and WiFi data for Engineer’s site staff</t>
  </si>
  <si>
    <t>Handling costs and profit in respect of item C1.4.4.5</t>
  </si>
  <si>
    <t>The provision of paper and ink for a combination colour printer/copier/scanner</t>
  </si>
  <si>
    <t>Handling costs and profit in respect of item C1.4.4.7</t>
  </si>
  <si>
    <t>The provision of a complete 220/250 volt single phase electrical power installation, including all poles, insulators, wiring, switchboards, mains connections, meters etc.</t>
  </si>
  <si>
    <t>Handling costs and profit in respect of item C1.4.4.9</t>
  </si>
  <si>
    <t>Provision of a 440/231 volt three phase electricity generator if electricity from a power supply authority is not available on site</t>
  </si>
  <si>
    <t>Handling costs and profit in respect of item C1.4.4.13</t>
  </si>
  <si>
    <t>C1.4.4.5</t>
  </si>
  <si>
    <t>C1.4.4.6</t>
  </si>
  <si>
    <t>C1.4.4.7</t>
  </si>
  <si>
    <t>C1.4.4.8</t>
  </si>
  <si>
    <t>C1.4.4.9</t>
  </si>
  <si>
    <t>C1.4.4.10</t>
  </si>
  <si>
    <t>C1.4.4.14</t>
  </si>
  <si>
    <t>C1.4.4.13</t>
  </si>
  <si>
    <t>C1.4.5</t>
  </si>
  <si>
    <t>C1.4.5.1</t>
  </si>
  <si>
    <t>C1.4.5.2</t>
  </si>
  <si>
    <t>Fixed costs</t>
  </si>
  <si>
    <t>Running costs</t>
  </si>
  <si>
    <t>C1.4.7</t>
  </si>
  <si>
    <t>Services at site offices, laboratories and site accommodation:</t>
  </si>
  <si>
    <t>Site inspection transport:</t>
  </si>
  <si>
    <t>C1.4.7.1</t>
  </si>
  <si>
    <t>C1.4.7.2</t>
  </si>
  <si>
    <t>Travel on site</t>
  </si>
  <si>
    <t>Provision of a bus, mini-bus or combi van for site inspection purposes (10 seater mini-bus)</t>
  </si>
  <si>
    <t>per day</t>
  </si>
  <si>
    <t>C1.4.8</t>
  </si>
  <si>
    <t>Site security measures for the Engineer’s facilities:</t>
  </si>
  <si>
    <t>Supply and installation of all required security measures at the Engineer’s site offices and laboratories</t>
  </si>
  <si>
    <t>Provision of security guards / watchmen and an armed response service at the Engineer’s site offices and laboratories</t>
  </si>
  <si>
    <t>C1.4.8.1</t>
  </si>
  <si>
    <t>C1.4.8.2</t>
  </si>
  <si>
    <t>SECTION C11.9</t>
  </si>
  <si>
    <t>FINISHING THE ROAD AND ROAD RESERVE AND TREATING OLD ROADS</t>
  </si>
  <si>
    <t>Finishing the road and road reserve:</t>
  </si>
  <si>
    <t>ROAD MARKINGS AND ROAD STUDS</t>
  </si>
  <si>
    <t>Retro-reflective road marking:</t>
  </si>
  <si>
    <t>C11.7.2</t>
  </si>
  <si>
    <t>C11.7.2.1</t>
  </si>
  <si>
    <t>100 mm</t>
  </si>
  <si>
    <t>C11.7.2.2</t>
  </si>
  <si>
    <t>150 mm</t>
  </si>
  <si>
    <t>300 mm</t>
  </si>
  <si>
    <t>White lines broken or unbroken (water borne):</t>
  </si>
  <si>
    <t>Yellow lines broken or unbroken (water borne):</t>
  </si>
  <si>
    <t>White lettering and symbols (water borne)</t>
  </si>
  <si>
    <t>Yellow lettering and symbols (water borne)</t>
  </si>
  <si>
    <t>C11.7.2.4</t>
  </si>
  <si>
    <t>C11.7.2.5</t>
  </si>
  <si>
    <t>C11.7.2.7</t>
  </si>
  <si>
    <t>Transverse lines, painted island and arrestor bed markings (any colour) (water borne)</t>
  </si>
  <si>
    <t>Road studs:</t>
  </si>
  <si>
    <t>C11.7.7</t>
  </si>
  <si>
    <t>C11.7.7.3</t>
  </si>
  <si>
    <t>Setting out and premarking the lines (excluding traffic island markings, lettering and symbols)</t>
  </si>
  <si>
    <t>C11.7.8</t>
  </si>
  <si>
    <t>SECTION C20.1</t>
  </si>
  <si>
    <t>TESTING MATERIALS AND JUDGEMENT OF WORKMANSHIP</t>
  </si>
  <si>
    <t>PC20.1.6</t>
  </si>
  <si>
    <t>PC20.1.6.1</t>
  </si>
  <si>
    <t>PC20.1.6.2</t>
  </si>
  <si>
    <t>Tests requested by the Engineer</t>
  </si>
  <si>
    <t>Handling costs and profit in respect of item PC20.1.6.1</t>
  </si>
  <si>
    <t>Handling cost, profit and all other charges in respect of item C1.2.7.1</t>
  </si>
  <si>
    <t>SECTION C1.5</t>
  </si>
  <si>
    <t>Accommodation of vehicular traffic</t>
  </si>
  <si>
    <t>C1.5.2</t>
  </si>
  <si>
    <t>Liaison with traffic authorities</t>
  </si>
  <si>
    <t>C1.5.3</t>
  </si>
  <si>
    <t>Temporary traffic control facilities</t>
  </si>
  <si>
    <t>Delineators including mounting bases and ballast:</t>
  </si>
  <si>
    <t>Traffic cones, minimum height 750 mm</t>
  </si>
  <si>
    <t>C1.5.7.2</t>
  </si>
  <si>
    <t>C1.5.7.3</t>
  </si>
  <si>
    <t>Flagmen</t>
  </si>
  <si>
    <t>PC1.5.7.1</t>
  </si>
  <si>
    <t>man-shift</t>
  </si>
  <si>
    <t>C1.5.7.5</t>
  </si>
  <si>
    <t>Provision of illuminated traffic signs:</t>
  </si>
  <si>
    <t>Sign mounted flashing amber lights (2 lights with the specified power supply) mounted on a backing board which is:</t>
  </si>
  <si>
    <t>(ii)  1200 mm wide x 200 mm high</t>
  </si>
  <si>
    <t>Flashing LED illuminated arrow board</t>
  </si>
  <si>
    <t>Mobile variable message sign</t>
  </si>
  <si>
    <t>C1.5.7.6</t>
  </si>
  <si>
    <t>Single sided, reversible left or right 
(200 x 800 mm)</t>
  </si>
  <si>
    <t>Double sided, reversible left or right 
(200 x 800 mm)</t>
  </si>
  <si>
    <t>Reboundable delineators, double sided (200 x 800 mm, minimum 16 kg base)</t>
  </si>
  <si>
    <t>Maintenance of illuminated traffic signs:</t>
  </si>
  <si>
    <t>Sign mounted flashing amber lights (a pair of two lights mounted on a separate backing board)</t>
  </si>
  <si>
    <t>C1.5.7.7</t>
  </si>
  <si>
    <t>Traffic calming devices:</t>
  </si>
  <si>
    <t>25 mm high x 100 mm wide asphalt rumble strips</t>
  </si>
  <si>
    <t>C1.5.7.9</t>
  </si>
  <si>
    <t>Cleaning of traffic control facilities</t>
  </si>
  <si>
    <t>Traffic safety officer</t>
  </si>
  <si>
    <t>C1.5.8</t>
  </si>
  <si>
    <t>C1.5.9</t>
  </si>
  <si>
    <t>man-month</t>
  </si>
  <si>
    <t>Traffic safety vehicle</t>
  </si>
  <si>
    <t>Provision of safety equipment for visitors</t>
  </si>
  <si>
    <t>C1.5.11</t>
  </si>
  <si>
    <t>Provision of reflective safety vests for visitors</t>
  </si>
  <si>
    <t>Provision of hard hats for visitors</t>
  </si>
  <si>
    <t>Emergency rotating mini lightbar</t>
  </si>
  <si>
    <t>C1.5.11.1</t>
  </si>
  <si>
    <t>C1.5.11.2</t>
  </si>
  <si>
    <t>PC1.5.11.3</t>
  </si>
  <si>
    <t>Additional traffic accommodation facilities ordered by the Engineer:</t>
  </si>
  <si>
    <t>Provision of additional traffic accommodation facilities</t>
  </si>
  <si>
    <t>Handling cost, profit and all other charges in respect of item C1.5.12.1</t>
  </si>
  <si>
    <t>C1.5.12</t>
  </si>
  <si>
    <t>C1.5.12.1</t>
  </si>
  <si>
    <t>C1.5.12.2</t>
  </si>
  <si>
    <t>Regulatory signs, temporary</t>
  </si>
  <si>
    <t>Warning signs, temporary</t>
  </si>
  <si>
    <t>C1.5/C11.6</t>
  </si>
  <si>
    <t>ROAD SIGNS</t>
  </si>
  <si>
    <t>C11.6.1</t>
  </si>
  <si>
    <t>Road signboards with painted or coloured semi-matt background. Symbols, lettering and borders in semi- matt black or in Class I retro-reflective material, where the sign board is constructed from:</t>
  </si>
  <si>
    <t>PC11.6.1.10</t>
  </si>
  <si>
    <t>PC11.6.1.12</t>
  </si>
  <si>
    <t>PC11.6.1.13</t>
  </si>
  <si>
    <t>Guidance signs, temporary</t>
  </si>
  <si>
    <t>1200 mm diameter (prepainted galvanized steel, background and symbol retro-reflective Class I)</t>
  </si>
  <si>
    <t>1500 mm size (prepainted galvanized steel, background and symbol retro-reflective Class I)</t>
  </si>
  <si>
    <t>1200 x 1600 mm (prepainted galvanized steel, background and symbol retro-reflective Class I)</t>
  </si>
  <si>
    <t>Supplementary plates to temporary regulatory, warning or guidance signs (prepainted galvanized steel, background and symbol retro-reflective Class I)</t>
  </si>
  <si>
    <t>Extra over on item C11.6.1 for using:</t>
  </si>
  <si>
    <t>C11.6.2</t>
  </si>
  <si>
    <t>Background of retro-reflective material:</t>
  </si>
  <si>
    <t>C11.6.2.1</t>
  </si>
  <si>
    <t>Class IV</t>
  </si>
  <si>
    <t>C1.5/C11.7</t>
  </si>
  <si>
    <t>Removal of existing, temporary or final road markings by:</t>
  </si>
  <si>
    <t>C11.7.10</t>
  </si>
  <si>
    <t>Sandblasting</t>
  </si>
  <si>
    <t>Overpainting as temporary measure</t>
  </si>
  <si>
    <t>C11.7.10.1</t>
  </si>
  <si>
    <t>C11.7.10.3</t>
  </si>
  <si>
    <t>ROAD RESTRAINT SYSTEMS</t>
  </si>
  <si>
    <t>Temporary road studs compliant to SANS 1442 or 1463 (Type RSA-T, all colours)</t>
  </si>
  <si>
    <t>Single 1500 mm, 58 watt fluorescent tube ceiling light</t>
  </si>
  <si>
    <t>Single 1500 mm, 22 watt LED tube ceiling light</t>
  </si>
  <si>
    <t>PC1.3.1</t>
  </si>
  <si>
    <t>PC1.5.7</t>
  </si>
  <si>
    <t>C1.4.3.30</t>
  </si>
  <si>
    <t>A4 colour printer, copier, scanner</t>
  </si>
  <si>
    <t>PC1.2.7</t>
  </si>
  <si>
    <t>PC1.2.7.2</t>
  </si>
  <si>
    <t>PC1.2.8.1</t>
  </si>
  <si>
    <t>(j)</t>
  </si>
  <si>
    <t>Vibrating plate compactor (min. 2 kW)</t>
  </si>
  <si>
    <t>Surveyor (including survey assistants, equipment and transport)</t>
  </si>
  <si>
    <t>(i)  Pedestrian (90 cm, 1 - 1.5 ton)</t>
  </si>
  <si>
    <t>Lowbed mechanical horse and trailer (30 ton load capacity)</t>
  </si>
  <si>
    <t>Concrete mixer (350 L capacity)</t>
  </si>
  <si>
    <t xml:space="preserve">FINISHING THE ROAD AND ROAD RESERVE AND </t>
  </si>
  <si>
    <t>TREATING OLD ROADS</t>
  </si>
  <si>
    <t>Other laboratory testing requested by the Engineer:</t>
  </si>
  <si>
    <t>SCHEDULE A :  GENERAL</t>
  </si>
  <si>
    <t>SECTION C2.1</t>
  </si>
  <si>
    <t>GENERAL REQUIREMENTS AND TRENCHING FOR SERVICES</t>
  </si>
  <si>
    <t>C2.1</t>
  </si>
  <si>
    <t>Obtaining construction or work permits</t>
  </si>
  <si>
    <t>C2.1.3</t>
  </si>
  <si>
    <t>Road sign supports (overhead road sign structures excluded):</t>
  </si>
  <si>
    <t>Flag person</t>
  </si>
  <si>
    <t>C1.5/C11.4</t>
  </si>
  <si>
    <t>PC11.6.3.1</t>
  </si>
  <si>
    <t>Steel tubing:</t>
  </si>
  <si>
    <t>SECTION C12.2</t>
  </si>
  <si>
    <t>C12.2</t>
  </si>
  <si>
    <t>C12.2.13</t>
  </si>
  <si>
    <t>Establishment on the site for drilling of rockbolts, dowels, soil nails or mechanical anchors</t>
  </si>
  <si>
    <t>C12.2.13.2</t>
  </si>
  <si>
    <t>C12.2.14</t>
  </si>
  <si>
    <t>Move to and set up at each rockbolt, dowel, soil nail or mechanical anchor position</t>
  </si>
  <si>
    <t>PC12.2.20</t>
  </si>
  <si>
    <t>Install and grout Self-Drilling Anchors</t>
  </si>
  <si>
    <t>PC12.2.20.1</t>
  </si>
  <si>
    <t>GROUND ANCHORS</t>
  </si>
  <si>
    <t>Portable support frames for temporary signs complete (as per clause A1.5.7.11 (g))</t>
  </si>
  <si>
    <t>Slope stabilisation site - Keurboomstrand cutting (N2 Section 8, km 65.50 - km 67.50)</t>
  </si>
  <si>
    <t>PC11.9.1.3</t>
  </si>
  <si>
    <t>PC11.9.1</t>
  </si>
  <si>
    <t>Self drilling anchor: hollow steel bar with 40 mm O.D. and 16 mm I.D. and continuous reinforcing thread complying with SANS 920 made from grade S460NH steel according to EN 10210</t>
  </si>
  <si>
    <t>SECTION C12.9</t>
  </si>
  <si>
    <t>SLOPE PROTECTION MEASURES</t>
  </si>
  <si>
    <t>C12.9</t>
  </si>
  <si>
    <t>C12.9.4</t>
  </si>
  <si>
    <t>Supply and install wire mesh rockfall netting</t>
  </si>
  <si>
    <t>C12.9.4.1</t>
  </si>
  <si>
    <t>Exceeding 5 m above toe level</t>
  </si>
  <si>
    <t>PC12.9.14</t>
  </si>
  <si>
    <t>Supply and installation / erection of anchor cable support for wire mesh rockfall netting</t>
  </si>
  <si>
    <t>C11.8</t>
  </si>
  <si>
    <t>LANDSCAPING AND PLANTING PLANTS</t>
  </si>
  <si>
    <t>SECTION C11.8</t>
  </si>
  <si>
    <t>C11.8.10</t>
  </si>
  <si>
    <t>Unspecified work for landscaping</t>
  </si>
  <si>
    <t>Handling cost, profit and all other charges in respect of item C1.3.1.4(d)</t>
  </si>
  <si>
    <t>SECTION C1.6</t>
  </si>
  <si>
    <t>CLEARING AND GRUBBING</t>
  </si>
  <si>
    <t>C1.6</t>
  </si>
  <si>
    <t>C1.6.1</t>
  </si>
  <si>
    <t>Clearing</t>
  </si>
  <si>
    <t>C1.6.1.1</t>
  </si>
  <si>
    <t>Clearing with machines and some hand labour where necessary</t>
  </si>
  <si>
    <t>ha</t>
  </si>
  <si>
    <t>C1.6.1.2</t>
  </si>
  <si>
    <t>Clearing with hand labour only when labour enhanced work is specified</t>
  </si>
  <si>
    <t>C1.6.2</t>
  </si>
  <si>
    <t>Grubbing</t>
  </si>
  <si>
    <t>C1.6.2.1</t>
  </si>
  <si>
    <t>Grubbing with machines and some hand labour where necessary</t>
  </si>
  <si>
    <t>C1.6.2.2</t>
  </si>
  <si>
    <t>Grubbing with hand labour when labour enhancement work is specified or it is not practical to use a machine</t>
  </si>
  <si>
    <t>C1.6.3</t>
  </si>
  <si>
    <t>Removal and grubbing of large trees and tree stumps:</t>
  </si>
  <si>
    <t>C1.6.3.1</t>
  </si>
  <si>
    <t>Girth equal to or exceeding 1,0 m up to and including 2,0 m</t>
  </si>
  <si>
    <t>C1.6/C1.7.2</t>
  </si>
  <si>
    <t>Hauling</t>
  </si>
  <si>
    <t>C1.7.2.2</t>
  </si>
  <si>
    <t>Hauling material to spoil and off-loading it at a designated spoil or stockpile area:</t>
  </si>
  <si>
    <t>Cleared and grubbed material (organic matter and all other unsuitable or waste material)</t>
  </si>
  <si>
    <r>
      <t>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-km</t>
    </r>
  </si>
  <si>
    <t>PC1.2.8</t>
  </si>
  <si>
    <t>PC1.4.3.39</t>
  </si>
  <si>
    <t>Projector and screen</t>
  </si>
  <si>
    <t>PC1.4.3</t>
  </si>
  <si>
    <t>SCHEDULE B :  GEOTECHNICAL</t>
  </si>
  <si>
    <t>TOTAL SCHEDULE B :  GEOTECHNICAL</t>
  </si>
  <si>
    <t>SCHEDULE D :  STAKEHOLDER LIAISON AND DEVELOPMENT</t>
  </si>
  <si>
    <t>SUBTOTAL</t>
  </si>
  <si>
    <t>Movable barricade / road sign combination  (prepainted galvanized steel, background and symbol retro-reflective Class I)</t>
  </si>
  <si>
    <t>(i) 2400 x 400 mm TW411 / 1200 mm
    diameter TR103 or TR104 combination</t>
  </si>
  <si>
    <t>Class I</t>
  </si>
  <si>
    <t>C1.5/C11.4.2</t>
  </si>
  <si>
    <t>Performance based vehicle restraint systems</t>
  </si>
  <si>
    <t>C11.4.2.1</t>
  </si>
  <si>
    <t>Complete longitudinal barrier system to EN 1317 or AASHTO MASH or NCHRP350 as alternative where no MASH product is available:</t>
  </si>
  <si>
    <t>Concrete barrier system (H1 or TL4 containment level and W4 working width)</t>
  </si>
  <si>
    <t>m.month</t>
  </si>
  <si>
    <t>C11.4.2.3</t>
  </si>
  <si>
    <t>Relocation of temporary systems (H1 or TL4 containment level and W4 working width)</t>
  </si>
  <si>
    <t>PC11.6.3</t>
  </si>
  <si>
    <t>Accredited occupational qualification training</t>
  </si>
  <si>
    <t>Stipend/wages for unemployed learners</t>
  </si>
  <si>
    <t>Mentorship and other costs</t>
  </si>
  <si>
    <t>TVET college graduates and apprenticeships</t>
  </si>
  <si>
    <t>P1 and P2 learners and learners with a 240 credits qualification</t>
  </si>
  <si>
    <t>(v)</t>
  </si>
  <si>
    <t>Generic skills training</t>
  </si>
  <si>
    <t>Payment associated with construction works carried out by Targeted Enterprise subcontractors of CIDB grade 1 and 2 contractor grading designation appointed in terms of Section D</t>
  </si>
  <si>
    <t>Preliminary and General obligations of Targeted Enterprise subcontractors appointed in terms of Section D</t>
  </si>
  <si>
    <t>Handling cost and profit in respect of sub-item D10.06(a)(i).</t>
  </si>
  <si>
    <t>Handling cost and profit in respect of sub-item D10.06(b)(i).</t>
  </si>
  <si>
    <t>Handling cost and profit in respect of sub-item D10.06(c)(i).</t>
  </si>
  <si>
    <t>Travel and Accomodation</t>
  </si>
  <si>
    <t>Handling cost and profit in respect of sub-item D10.06(c)(iv).</t>
  </si>
  <si>
    <t>Candidates with 360 credits or more qualification</t>
  </si>
  <si>
    <t>Handling cost and profit in respect of sub-item D10.06(d)(i).</t>
  </si>
  <si>
    <t>Handling cost and profit in respect of sub-item D10.06(d)(iv).</t>
  </si>
  <si>
    <t xml:space="preserve">(i) </t>
  </si>
  <si>
    <t>Handling cost and profit in respect of sub-item D10.06(e)(i).</t>
  </si>
  <si>
    <t>Community training</t>
  </si>
  <si>
    <t>Handling cost and profit in respect of sub-item D10.06(f)(i).</t>
  </si>
  <si>
    <t>SECTION C11.2</t>
  </si>
  <si>
    <t>NON-STRUCTURAL GABIONS</t>
  </si>
  <si>
    <t>C11.2</t>
  </si>
  <si>
    <t>Foundation trench excavation:</t>
  </si>
  <si>
    <t>C11.2.1</t>
  </si>
  <si>
    <t>C11.2.1.1</t>
  </si>
  <si>
    <t>Excavating all material situated within the following depth ranges below the surface level</t>
  </si>
  <si>
    <t>0 m to 1,5 m</t>
  </si>
  <si>
    <t>Extra over sub-item C11.2.1.1 for excavation in hard material, irrespective of depth</t>
  </si>
  <si>
    <t>C11.2.1.2</t>
  </si>
  <si>
    <t>Excavating soft material within 1,5 m below the surface level using labour enhanced construction methods</t>
  </si>
  <si>
    <t>C11.2.1.3</t>
  </si>
  <si>
    <r>
      <t>m</t>
    </r>
    <r>
      <rPr>
        <vertAlign val="superscript"/>
        <sz val="9"/>
        <color theme="1"/>
        <rFont val="Arial"/>
        <family val="2"/>
      </rPr>
      <t>3</t>
    </r>
  </si>
  <si>
    <t>Surface preparation for bedding the gabion boxes and mattresses</t>
  </si>
  <si>
    <t>C11.2.2</t>
  </si>
  <si>
    <t>Gabion boxes and mattresses:</t>
  </si>
  <si>
    <t>C11.2.3</t>
  </si>
  <si>
    <t>C11.2.4</t>
  </si>
  <si>
    <t>PC11.2.5</t>
  </si>
  <si>
    <t>C12.6/C1.7</t>
  </si>
  <si>
    <t>LOADING AND HAULING</t>
  </si>
  <si>
    <t>C12.6/C1.7.2</t>
  </si>
  <si>
    <t>Hauling:</t>
  </si>
  <si>
    <t>Soil and gravel material</t>
  </si>
  <si>
    <r>
      <t>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.km</t>
    </r>
  </si>
  <si>
    <t>Boulders, hard material and concrete</t>
  </si>
  <si>
    <t>Geotextile (Grade 5)</t>
  </si>
  <si>
    <t>T40/16, 10 m length (40° below horizontal)</t>
  </si>
  <si>
    <t>C11.6.1.8</t>
  </si>
  <si>
    <t>PC12.9.13</t>
  </si>
  <si>
    <t>Supply and installation of slope monitoring instruments and/or equipment as instructed by the Engineer</t>
  </si>
  <si>
    <t>Supply and installation of slope monitoring instruments and/or equipment</t>
  </si>
  <si>
    <t>C11.2.3.2</t>
  </si>
  <si>
    <t>PVC coated gabion boxes 
(1,0 m x 1,0 m x 1,0 m length)</t>
  </si>
  <si>
    <t>SECTION C12.5</t>
  </si>
  <si>
    <t>SHOTCRETE</t>
  </si>
  <si>
    <t>C12.5</t>
  </si>
  <si>
    <t>C12.5.1</t>
  </si>
  <si>
    <t>Establishment on site</t>
  </si>
  <si>
    <t>C12.5.2</t>
  </si>
  <si>
    <t>Surface preparation for shotcreting</t>
  </si>
  <si>
    <t>C12.5.3</t>
  </si>
  <si>
    <t>Supply and installation of reinforcement:</t>
  </si>
  <si>
    <t>C12.5.3.2</t>
  </si>
  <si>
    <t>Fibre (polypropylene fibres at 7 kg/m³)</t>
  </si>
  <si>
    <t>kg</t>
  </si>
  <si>
    <t>PC12.5.4</t>
  </si>
  <si>
    <t>Shotcrete (100 mm total thickness)</t>
  </si>
  <si>
    <t>C12.5.4.2</t>
  </si>
  <si>
    <t>Intermediate coat/s (50 mm thick, 1 layer)</t>
  </si>
  <si>
    <t>C12.5.4.3</t>
  </si>
  <si>
    <t>Final coat (50 mm thick, pigment to reflect the surrounding natural rock colour, SU finish)</t>
  </si>
  <si>
    <t>PC12.5.4.4</t>
  </si>
  <si>
    <t>Dental shotcrete</t>
  </si>
  <si>
    <t>C12.5.5</t>
  </si>
  <si>
    <t>Removal to spoil of material trimmed from slope</t>
  </si>
  <si>
    <t>C12.5.6</t>
  </si>
  <si>
    <t>Edge finishing of shotcrete</t>
  </si>
  <si>
    <t>C12.5.7</t>
  </si>
  <si>
    <t>Geopipe collectors and weepholes:</t>
  </si>
  <si>
    <t>C12.5.7.1</t>
  </si>
  <si>
    <t>50 mm diameter U-PVC weephole piping 
(120 mm, extending ±20 mm out of shotcrete)</t>
  </si>
  <si>
    <t>C12.5.8</t>
  </si>
  <si>
    <t>Geocomposite / geosynthetic drain as specified</t>
  </si>
  <si>
    <t>Reboundable delineators, single sided (200 x 800 mm, minimum 16 kg base)</t>
  </si>
  <si>
    <t>SECTION C12.8</t>
  </si>
  <si>
    <t>GROUND DRAINAGE</t>
  </si>
  <si>
    <t>C12.8</t>
  </si>
  <si>
    <t>C12.8.1</t>
  </si>
  <si>
    <t>Establishment on site for</t>
  </si>
  <si>
    <t>C12.8.1.2</t>
  </si>
  <si>
    <t>Horizontal drains</t>
  </si>
  <si>
    <t>C12.8.2</t>
  </si>
  <si>
    <t>Provision of access to drain positions</t>
  </si>
  <si>
    <t>C12.8.2.1</t>
  </si>
  <si>
    <t>C12.8.3</t>
  </si>
  <si>
    <t>Moving to, and setting up the equipment for drilling the holes at each well /horizontal/ sand drain position</t>
  </si>
  <si>
    <t>C12.8.3.1</t>
  </si>
  <si>
    <t xml:space="preserve">Horizontal drains </t>
  </si>
  <si>
    <t>C12.8.6</t>
  </si>
  <si>
    <t>C12.8.10</t>
  </si>
  <si>
    <t>Drilling holes for horizontal drains (10° above horizontal and 100 mm dia.) to the required depth (12 m)</t>
  </si>
  <si>
    <t>Installation of slotted drainage pipes for horizontal drains (75 mm ID, HDPE type)</t>
  </si>
  <si>
    <t>12 mm dia. anchor cable including all ancillary items necessary to interrupt / tie-off at the specified intervals. Min 1,770 MPa tensile strength (galvanised - Class A as per EN 10244-2)</t>
  </si>
  <si>
    <r>
      <t>Mesh revetment system with rhomboid high-tensile netting weave pattern (x / y = minimum 100 mm / maximum 180 mm), with a minimum mesh tensile strength of 120 kN/m using minimum 3.0 mm dia. wire with a minimum tensile strength of 1750 MPa, 3.9m roll width (95% Zn / 5% Al - min. 150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</si>
  <si>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(from page C3-7 to page C3-23)</t>
  </si>
  <si>
    <t>(from page C3-25 to page C3-28)</t>
  </si>
  <si>
    <t>(from page C3-30 to page C3-32)</t>
  </si>
  <si>
    <t>Provision of access to rockbolt, dowels and soil nail positions</t>
  </si>
  <si>
    <t>PC11.26</t>
  </si>
  <si>
    <t xml:space="preserve">Shaping and trimming of slopes by hand following removal of gabions </t>
  </si>
  <si>
    <t>PC12.9.15</t>
  </si>
  <si>
    <t>PC12.9.15.1</t>
  </si>
  <si>
    <t>PC12.9.15.2</t>
  </si>
  <si>
    <t>Handling cost, profit and all other charges in respect of item C12.9.15.1</t>
  </si>
  <si>
    <t>Supply and installation of erosion control mat</t>
  </si>
  <si>
    <t>Three-dimensional structural mat of polypropylene (PP) monofilaments with irregular loopy structure, min. 18 mm thickness, min. 600 g/m2 specific mass, and void ration &gt;95% or similar approved</t>
  </si>
  <si>
    <t>Demolishing, removal and disposal of existing gabions on cut slopes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</si>
</sst>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#,##0.0"/>
  </numFmts>
  <fonts count="20" x14ac:knownFonts="1"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b/>
      <u/>
      <sz val="9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3" fontId="5" fillId="0" borderId="0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horizontal="left" vertical="center" wrapText="1"/>
    </xf>
    <xf numFmtId="4" fontId="5" fillId="0" borderId="0" xfId="1" applyNumberFormat="1" applyFont="1" applyFill="1" applyBorder="1" applyAlignment="1">
      <alignment horizontal="right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0" fontId="7" fillId="0" borderId="2" xfId="2" applyFont="1" applyBorder="1" applyAlignment="1">
      <alignment horizontal="left" vertical="center"/>
    </xf>
    <xf numFmtId="4" fontId="3" fillId="0" borderId="2" xfId="1" applyNumberFormat="1" applyFont="1" applyFill="1" applyBorder="1" applyAlignment="1">
      <alignment horizontal="left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2" fillId="0" borderId="4" xfId="2" applyFont="1" applyBorder="1" applyAlignment="1">
      <alignment horizontal="left" vertical="center"/>
    </xf>
    <xf numFmtId="3" fontId="5" fillId="0" borderId="4" xfId="1" applyNumberFormat="1" applyFont="1" applyFill="1" applyBorder="1" applyAlignment="1">
      <alignment horizontal="center" vertical="top"/>
    </xf>
    <xf numFmtId="4" fontId="5" fillId="0" borderId="4" xfId="1" applyNumberFormat="1" applyFont="1" applyFill="1" applyBorder="1" applyAlignment="1">
      <alignment horizontal="lef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3" fontId="8" fillId="0" borderId="0" xfId="1" applyNumberFormat="1" applyFont="1" applyFill="1" applyBorder="1" applyAlignment="1">
      <alignment horizontal="center" vertical="top"/>
    </xf>
    <xf numFmtId="4" fontId="8" fillId="0" borderId="0" xfId="1" applyNumberFormat="1" applyFont="1" applyFill="1" applyBorder="1" applyAlignment="1">
      <alignment horizontal="lef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left" vertical="center"/>
    </xf>
    <xf numFmtId="4" fontId="3" fillId="0" borderId="0" xfId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10" fontId="5" fillId="0" borderId="0" xfId="1" applyNumberFormat="1" applyFont="1" applyFill="1" applyBorder="1" applyAlignment="1">
      <alignment horizontal="center" vertical="top"/>
    </xf>
    <xf numFmtId="4" fontId="5" fillId="0" borderId="5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center" vertical="top"/>
    </xf>
    <xf numFmtId="4" fontId="3" fillId="0" borderId="0" xfId="1" applyNumberFormat="1" applyFont="1" applyFill="1" applyBorder="1" applyAlignment="1">
      <alignment horizontal="right" vertical="center" wrapText="1"/>
    </xf>
    <xf numFmtId="4" fontId="5" fillId="0" borderId="6" xfId="1" applyNumberFormat="1" applyFont="1" applyFill="1" applyBorder="1" applyAlignment="1">
      <alignment horizontal="right" vertical="center" wrapText="1"/>
    </xf>
    <xf numFmtId="0" fontId="2" fillId="0" borderId="0" xfId="3" applyFont="1" applyAlignment="1">
      <alignment vertical="top" wrapText="1"/>
    </xf>
    <xf numFmtId="3" fontId="5" fillId="0" borderId="0" xfId="4" applyNumberFormat="1" applyFont="1" applyFill="1" applyBorder="1" applyAlignment="1">
      <alignment horizontal="center" vertical="top"/>
    </xf>
    <xf numFmtId="4" fontId="5" fillId="0" borderId="0" xfId="4" applyNumberFormat="1" applyFont="1" applyFill="1" applyBorder="1" applyAlignment="1">
      <alignment horizontal="left" vertical="center" wrapText="1"/>
    </xf>
    <xf numFmtId="4" fontId="5" fillId="0" borderId="0" xfId="4" applyNumberFormat="1" applyFont="1" applyFill="1" applyBorder="1" applyAlignment="1">
      <alignment horizontal="right" vertical="center" wrapText="1"/>
    </xf>
    <xf numFmtId="0" fontId="2" fillId="0" borderId="0" xfId="3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11" xfId="2" applyFont="1" applyBorder="1" applyAlignment="1">
      <alignment horizontal="left" vertical="top"/>
    </xf>
    <xf numFmtId="0" fontId="8" fillId="0" borderId="12" xfId="2" applyFont="1" applyBorder="1" applyAlignment="1">
      <alignment horizontal="left" vertical="top"/>
    </xf>
    <xf numFmtId="0" fontId="8" fillId="0" borderId="13" xfId="2" applyFont="1" applyBorder="1" applyAlignment="1">
      <alignment horizontal="left" vertical="top"/>
    </xf>
    <xf numFmtId="0" fontId="9" fillId="0" borderId="11" xfId="2" applyFont="1" applyBorder="1" applyAlignment="1">
      <alignment horizontal="center" vertical="top"/>
    </xf>
    <xf numFmtId="3" fontId="8" fillId="0" borderId="11" xfId="1" applyNumberFormat="1" applyFont="1" applyFill="1" applyBorder="1" applyAlignment="1">
      <alignment horizontal="center" vertical="top"/>
    </xf>
    <xf numFmtId="4" fontId="8" fillId="0" borderId="11" xfId="1" applyNumberFormat="1" applyFont="1" applyFill="1" applyBorder="1" applyAlignment="1">
      <alignment horizontal="right" vertical="top" wrapText="1"/>
    </xf>
    <xf numFmtId="0" fontId="9" fillId="0" borderId="0" xfId="2" applyFont="1" applyAlignment="1">
      <alignment vertical="top"/>
    </xf>
    <xf numFmtId="0" fontId="10" fillId="0" borderId="11" xfId="2" applyFont="1" applyBorder="1" applyAlignment="1">
      <alignment horizontal="left" vertical="top"/>
    </xf>
    <xf numFmtId="0" fontId="10" fillId="0" borderId="14" xfId="2" applyFont="1" applyBorder="1" applyAlignment="1">
      <alignment horizontal="left" vertical="top"/>
    </xf>
    <xf numFmtId="0" fontId="8" fillId="0" borderId="14" xfId="2" applyFont="1" applyBorder="1" applyAlignment="1">
      <alignment horizontal="left" vertical="top"/>
    </xf>
    <xf numFmtId="0" fontId="8" fillId="0" borderId="14" xfId="2" applyFont="1" applyBorder="1" applyAlignment="1">
      <alignment vertical="top"/>
    </xf>
    <xf numFmtId="0" fontId="8" fillId="0" borderId="13" xfId="2" applyFont="1" applyBorder="1" applyAlignment="1">
      <alignment vertical="top"/>
    </xf>
    <xf numFmtId="3" fontId="11" fillId="0" borderId="11" xfId="1" applyNumberFormat="1" applyFont="1" applyFill="1" applyBorder="1" applyAlignment="1">
      <alignment horizontal="center" vertical="top"/>
    </xf>
    <xf numFmtId="4" fontId="8" fillId="0" borderId="11" xfId="1" applyNumberFormat="1" applyFont="1" applyFill="1" applyBorder="1" applyAlignment="1">
      <alignment horizontal="center" vertical="top"/>
    </xf>
    <xf numFmtId="0" fontId="9" fillId="0" borderId="11" xfId="2" applyFont="1" applyBorder="1" applyAlignment="1">
      <alignment horizontal="left" vertical="top"/>
    </xf>
    <xf numFmtId="0" fontId="9" fillId="0" borderId="14" xfId="2" applyFont="1" applyBorder="1" applyAlignment="1">
      <alignment horizontal="left" vertical="top"/>
    </xf>
    <xf numFmtId="0" fontId="9" fillId="0" borderId="13" xfId="2" applyFont="1" applyBorder="1" applyAlignment="1">
      <alignment horizontal="left" vertical="top"/>
    </xf>
    <xf numFmtId="0" fontId="12" fillId="0" borderId="11" xfId="2" applyFont="1" applyBorder="1" applyAlignment="1">
      <alignment horizontal="left" vertical="top"/>
    </xf>
    <xf numFmtId="0" fontId="8" fillId="0" borderId="11" xfId="2" applyFont="1" applyBorder="1" applyAlignment="1">
      <alignment horizontal="center" vertical="top"/>
    </xf>
    <xf numFmtId="0" fontId="9" fillId="0" borderId="0" xfId="2" applyFont="1" applyAlignment="1">
      <alignment horizontal="left" vertical="top"/>
    </xf>
    <xf numFmtId="4" fontId="3" fillId="0" borderId="7" xfId="1" applyNumberFormat="1" applyFont="1" applyFill="1" applyBorder="1" applyAlignment="1">
      <alignment horizontal="right" vertical="center" wrapText="1"/>
    </xf>
    <xf numFmtId="0" fontId="9" fillId="0" borderId="13" xfId="2" applyFont="1" applyBorder="1" applyAlignment="1">
      <alignment horizontal="left" vertical="top" wrapText="1"/>
    </xf>
    <xf numFmtId="0" fontId="9" fillId="0" borderId="14" xfId="2" applyFont="1" applyBorder="1" applyAlignment="1">
      <alignment vertical="top"/>
    </xf>
    <xf numFmtId="0" fontId="9" fillId="0" borderId="13" xfId="2" applyFont="1" applyBorder="1" applyAlignment="1">
      <alignment vertical="top" wrapText="1"/>
    </xf>
    <xf numFmtId="0" fontId="9" fillId="0" borderId="13" xfId="2" applyFont="1" applyBorder="1" applyAlignment="1">
      <alignment vertical="top"/>
    </xf>
    <xf numFmtId="0" fontId="10" fillId="0" borderId="13" xfId="2" applyFont="1" applyBorder="1" applyAlignment="1">
      <alignment horizontal="left" vertical="top"/>
    </xf>
    <xf numFmtId="0" fontId="12" fillId="0" borderId="14" xfId="2" applyFont="1" applyBorder="1" applyAlignment="1">
      <alignment horizontal="left" vertical="top"/>
    </xf>
    <xf numFmtId="0" fontId="12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left" vertical="top" wrapText="1"/>
    </xf>
    <xf numFmtId="3" fontId="8" fillId="0" borderId="11" xfId="1" applyNumberFormat="1" applyFont="1" applyFill="1" applyBorder="1" applyAlignment="1" applyProtection="1">
      <alignment horizontal="center" vertical="top"/>
    </xf>
    <xf numFmtId="4" fontId="8" fillId="0" borderId="11" xfId="1" applyNumberFormat="1" applyFont="1" applyFill="1" applyBorder="1" applyAlignment="1" applyProtection="1">
      <alignment horizontal="right" vertical="top" wrapText="1"/>
    </xf>
    <xf numFmtId="4" fontId="8" fillId="0" borderId="11" xfId="1" applyNumberFormat="1" applyFont="1" applyFill="1" applyBorder="1" applyAlignment="1" applyProtection="1">
      <alignment horizontal="center" vertical="top"/>
    </xf>
    <xf numFmtId="4" fontId="5" fillId="0" borderId="7" xfId="1" applyNumberFormat="1" applyFont="1" applyFill="1" applyBorder="1" applyAlignment="1" applyProtection="1">
      <alignment horizontal="right" vertical="center" wrapText="1"/>
    </xf>
    <xf numFmtId="0" fontId="8" fillId="0" borderId="14" xfId="2" applyFont="1" applyBorder="1" applyAlignment="1">
      <alignment vertical="top" wrapText="1"/>
    </xf>
    <xf numFmtId="0" fontId="8" fillId="0" borderId="13" xfId="2" applyFont="1" applyBorder="1" applyAlignment="1">
      <alignment vertical="top" wrapText="1"/>
    </xf>
    <xf numFmtId="0" fontId="9" fillId="0" borderId="14" xfId="2" applyFont="1" applyBorder="1" applyAlignment="1">
      <alignment vertical="top" wrapText="1"/>
    </xf>
    <xf numFmtId="0" fontId="12" fillId="0" borderId="14" xfId="2" applyFont="1" applyBorder="1" applyAlignment="1">
      <alignment vertical="top"/>
    </xf>
    <xf numFmtId="0" fontId="12" fillId="0" borderId="13" xfId="2" applyFont="1" applyBorder="1" applyAlignment="1">
      <alignment vertical="top"/>
    </xf>
    <xf numFmtId="4" fontId="3" fillId="0" borderId="7" xfId="1" applyNumberFormat="1" applyFont="1" applyFill="1" applyBorder="1" applyAlignment="1" applyProtection="1">
      <alignment horizontal="right" vertical="center" wrapText="1"/>
    </xf>
    <xf numFmtId="4" fontId="18" fillId="0" borderId="11" xfId="1" applyNumberFormat="1" applyFont="1" applyFill="1" applyBorder="1" applyAlignment="1" applyProtection="1">
      <alignment horizontal="center" vertical="top"/>
    </xf>
    <xf numFmtId="165" fontId="8" fillId="0" borderId="11" xfId="1" applyNumberFormat="1" applyFont="1" applyFill="1" applyBorder="1" applyAlignment="1" applyProtection="1">
      <alignment horizontal="center" vertical="top"/>
    </xf>
    <xf numFmtId="0" fontId="10" fillId="0" borderId="14" xfId="2" applyFont="1" applyBorder="1" applyAlignment="1">
      <alignment vertical="top"/>
    </xf>
    <xf numFmtId="0" fontId="8" fillId="0" borderId="0" xfId="2" applyFont="1" applyAlignment="1">
      <alignment horizontal="left" vertical="top"/>
    </xf>
    <xf numFmtId="3" fontId="11" fillId="0" borderId="11" xfId="1" applyNumberFormat="1" applyFont="1" applyFill="1" applyBorder="1" applyAlignment="1" applyProtection="1">
      <alignment horizontal="center" vertical="top"/>
    </xf>
    <xf numFmtId="0" fontId="8" fillId="0" borderId="0" xfId="2" applyFont="1" applyAlignment="1">
      <alignment vertical="top"/>
    </xf>
    <xf numFmtId="0" fontId="12" fillId="0" borderId="0" xfId="2" applyFont="1" applyAlignment="1">
      <alignment vertical="top"/>
    </xf>
    <xf numFmtId="0" fontId="13" fillId="0" borderId="11" xfId="2" applyFont="1" applyBorder="1" applyAlignment="1">
      <alignment horizontal="center" vertical="top"/>
    </xf>
    <xf numFmtId="0" fontId="8" fillId="0" borderId="0" xfId="2" applyFont="1" applyAlignment="1">
      <alignment vertical="top" wrapText="1"/>
    </xf>
    <xf numFmtId="4" fontId="8" fillId="2" borderId="11" xfId="1" applyNumberFormat="1" applyFont="1" applyFill="1" applyBorder="1" applyAlignment="1" applyProtection="1">
      <alignment horizontal="right" vertical="top" wrapText="1"/>
      <protection locked="0"/>
    </xf>
    <xf numFmtId="164" fontId="8" fillId="2" borderId="11" xfId="5" applyNumberFormat="1" applyFont="1" applyFill="1" applyBorder="1" applyAlignment="1" applyProtection="1">
      <alignment horizontal="right" vertical="top" wrapText="1"/>
      <protection locked="0"/>
    </xf>
    <xf numFmtId="9" fontId="8" fillId="2" borderId="11" xfId="5" applyFont="1" applyFill="1" applyBorder="1" applyAlignment="1" applyProtection="1">
      <alignment horizontal="right" vertical="top" wrapText="1"/>
      <protection locked="0"/>
    </xf>
    <xf numFmtId="0" fontId="7" fillId="0" borderId="2" xfId="2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0" fontId="3" fillId="0" borderId="0" xfId="2" applyFont="1" applyAlignment="1">
      <alignment horizontal="right" vertical="center" wrapText="1"/>
    </xf>
    <xf numFmtId="0" fontId="3" fillId="0" borderId="4" xfId="2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left" vertical="top" wrapText="1"/>
    </xf>
    <xf numFmtId="0" fontId="16" fillId="0" borderId="13" xfId="2" applyFont="1" applyBorder="1" applyAlignment="1">
      <alignment horizontal="left" vertical="top" wrapText="1"/>
    </xf>
    <xf numFmtId="0" fontId="10" fillId="0" borderId="14" xfId="2" applyFont="1" applyBorder="1" applyAlignment="1">
      <alignment horizontal="left" vertical="top"/>
    </xf>
    <xf numFmtId="0" fontId="10" fillId="0" borderId="13" xfId="2" applyFont="1" applyBorder="1" applyAlignment="1">
      <alignment horizontal="left" vertical="top"/>
    </xf>
    <xf numFmtId="0" fontId="8" fillId="0" borderId="14" xfId="2" applyFont="1" applyBorder="1" applyAlignment="1">
      <alignment horizontal="left" vertical="top" wrapText="1"/>
    </xf>
    <xf numFmtId="0" fontId="8" fillId="0" borderId="13" xfId="2" applyFont="1" applyBorder="1" applyAlignment="1">
      <alignment horizontal="left" vertical="top" wrapText="1"/>
    </xf>
    <xf numFmtId="0" fontId="8" fillId="0" borderId="14" xfId="2" applyFont="1" applyBorder="1" applyAlignment="1">
      <alignment horizontal="left" vertical="top"/>
    </xf>
    <xf numFmtId="0" fontId="8" fillId="0" borderId="13" xfId="2" applyFont="1" applyBorder="1" applyAlignment="1">
      <alignment horizontal="left" vertical="top"/>
    </xf>
    <xf numFmtId="0" fontId="12" fillId="0" borderId="14" xfId="2" applyFont="1" applyBorder="1" applyAlignment="1">
      <alignment horizontal="left" vertical="top" wrapText="1"/>
    </xf>
    <xf numFmtId="0" fontId="12" fillId="0" borderId="13" xfId="2" applyFont="1" applyBorder="1" applyAlignment="1">
      <alignment horizontal="left" vertical="top" wrapText="1"/>
    </xf>
    <xf numFmtId="0" fontId="9" fillId="0" borderId="14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2" fillId="0" borderId="8" xfId="2" applyFont="1" applyBorder="1" applyAlignment="1">
      <alignment horizontal="left" vertical="center"/>
    </xf>
    <xf numFmtId="0" fontId="2" fillId="0" borderId="10" xfId="2" applyFont="1" applyBorder="1" applyAlignment="1">
      <alignment horizontal="left" vertical="center"/>
    </xf>
    <xf numFmtId="0" fontId="2" fillId="0" borderId="9" xfId="2" applyFont="1" applyBorder="1" applyAlignment="1">
      <alignment horizontal="left" vertical="center"/>
    </xf>
    <xf numFmtId="0" fontId="9" fillId="0" borderId="14" xfId="2" applyFont="1" applyBorder="1" applyAlignment="1">
      <alignment horizontal="left" vertical="top"/>
    </xf>
    <xf numFmtId="0" fontId="9" fillId="0" borderId="13" xfId="2" applyFont="1" applyBorder="1" applyAlignment="1">
      <alignment horizontal="left" vertical="top"/>
    </xf>
    <xf numFmtId="0" fontId="12" fillId="0" borderId="14" xfId="2" applyFont="1" applyBorder="1" applyAlignment="1">
      <alignment horizontal="left" vertical="top"/>
    </xf>
    <xf numFmtId="0" fontId="12" fillId="0" borderId="13" xfId="2" applyFont="1" applyBorder="1" applyAlignment="1">
      <alignment horizontal="left" vertical="top"/>
    </xf>
    <xf numFmtId="0" fontId="7" fillId="0" borderId="8" xfId="2" applyFont="1" applyBorder="1" applyAlignment="1">
      <alignment horizontal="left" vertical="center"/>
    </xf>
    <xf numFmtId="0" fontId="7" fillId="0" borderId="10" xfId="2" applyFont="1" applyBorder="1" applyAlignment="1">
      <alignment horizontal="left" vertical="center"/>
    </xf>
    <xf numFmtId="0" fontId="7" fillId="0" borderId="9" xfId="2" applyFont="1" applyBorder="1" applyAlignment="1">
      <alignment horizontal="left" vertical="center"/>
    </xf>
    <xf numFmtId="0" fontId="10" fillId="0" borderId="14" xfId="2" applyFont="1" applyBorder="1" applyAlignment="1">
      <alignment horizontal="left" vertical="top" wrapText="1"/>
    </xf>
    <xf numFmtId="0" fontId="10" fillId="0" borderId="13" xfId="2" applyFont="1" applyBorder="1" applyAlignment="1">
      <alignment horizontal="left" vertical="top" wrapText="1"/>
    </xf>
    <xf numFmtId="0" fontId="17" fillId="0" borderId="14" xfId="2" applyFont="1" applyBorder="1" applyAlignment="1">
      <alignment horizontal="left" vertical="top"/>
    </xf>
    <xf numFmtId="0" fontId="17" fillId="0" borderId="13" xfId="2" applyFont="1" applyBorder="1" applyAlignment="1">
      <alignment horizontal="left" vertical="top"/>
    </xf>
    <xf numFmtId="0" fontId="8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9" fillId="0" borderId="0" xfId="2" applyFont="1" applyAlignment="1">
      <alignment horizontal="left" vertical="top" wrapText="1"/>
    </xf>
    <xf numFmtId="0" fontId="9" fillId="0" borderId="0" xfId="2" applyFont="1" applyAlignment="1">
      <alignment horizontal="left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horizontal="right" vertical="center" wrapText="1"/>
    </xf>
    <xf numFmtId="0" fontId="10" fillId="0" borderId="4" xfId="2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14" xfId="2" applyFont="1" applyBorder="1" applyAlignment="1">
      <alignment horizontal="left" vertical="top" wrapText="1"/>
    </xf>
    <xf numFmtId="0" fontId="19" fillId="0" borderId="0" xfId="2" applyFont="1" applyAlignment="1">
      <alignment horizontal="left" vertical="top" wrapText="1"/>
    </xf>
    <xf numFmtId="0" fontId="19" fillId="0" borderId="13" xfId="2" applyFont="1" applyBorder="1" applyAlignment="1">
      <alignment horizontal="left" vertical="top" wrapText="1"/>
    </xf>
    <xf numFmtId="0" fontId="12" fillId="0" borderId="0" xfId="2" applyFont="1" applyAlignment="1">
      <alignment horizontal="left" vertical="top" wrapText="1"/>
    </xf>
    <xf numFmtId="0" fontId="7" fillId="0" borderId="0" xfId="2" applyFont="1" applyAlignment="1">
      <alignment horizontal="left" vertical="center"/>
    </xf>
  </cellXfs>
  <cellStyles count="6">
    <cellStyle name="Comma" xfId="1" builtinId="3"/>
    <cellStyle name="Comma 5" xfId="4" xr:uid="{5F51F79A-0E9C-4F49-8603-FC0A392622C3}"/>
    <cellStyle name="Normal" xfId="0" builtinId="0"/>
    <cellStyle name="Normal 2" xfId="2" xr:uid="{288FE4E9-9887-4F14-A055-058EDBA47DF2}"/>
    <cellStyle name="Normal 2 3" xfId="3" xr:uid="{F1A40417-237E-4F8B-83C4-42E211044A2A}"/>
    <cellStyle name="Percent" xfId="5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5668-8AE8-447A-8779-DD345529A652}">
  <sheetPr>
    <pageSetUpPr fitToPage="1"/>
  </sheetPr>
  <dimension ref="A1:G151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93</v>
      </c>
      <c r="B1" s="96"/>
      <c r="C1" s="96"/>
      <c r="D1" s="98" t="s">
        <v>2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46" si="0">IF(OR(D5="%",D5=" &amp;"),IF(F5="","",ROUND(ROUND(F5,3)*E5,2)),IF(F5="","",ROUND(ROUND(F5,2)*E5,2)))</f>
        <v/>
      </c>
    </row>
    <row r="6" spans="1:7" s="50" customFormat="1" ht="24" customHeight="1" x14ac:dyDescent="0.3">
      <c r="A6" s="51" t="s">
        <v>1</v>
      </c>
      <c r="B6" s="102" t="str">
        <f>D1</f>
        <v>GENERAL REQUIREMENTS AND PROVISIONS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73"/>
      <c r="F7" s="74"/>
      <c r="G7" s="74" t="str">
        <f t="shared" si="0"/>
        <v/>
      </c>
    </row>
    <row r="8" spans="1:7" s="50" customFormat="1" ht="12" customHeight="1" x14ac:dyDescent="0.3">
      <c r="A8" s="51" t="s">
        <v>95</v>
      </c>
      <c r="B8" s="104" t="s">
        <v>173</v>
      </c>
      <c r="C8" s="105"/>
      <c r="D8" s="47"/>
      <c r="E8" s="73"/>
      <c r="F8" s="74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24" customHeight="1" x14ac:dyDescent="0.3">
      <c r="A10" s="44" t="s">
        <v>97</v>
      </c>
      <c r="B10" s="106" t="s">
        <v>98</v>
      </c>
      <c r="C10" s="107"/>
      <c r="D10" s="47" t="s">
        <v>57</v>
      </c>
      <c r="E10" s="73">
        <v>8</v>
      </c>
      <c r="F10" s="92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51" t="s">
        <v>100</v>
      </c>
      <c r="B12" s="104" t="s">
        <v>99</v>
      </c>
      <c r="C12" s="105"/>
      <c r="D12" s="47"/>
      <c r="E12" s="73"/>
      <c r="F12" s="74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12" customHeight="1" x14ac:dyDescent="0.3">
      <c r="A14" s="44" t="s">
        <v>101</v>
      </c>
      <c r="B14" s="108" t="s">
        <v>105</v>
      </c>
      <c r="C14" s="109"/>
      <c r="D14" s="47" t="s">
        <v>70</v>
      </c>
      <c r="E14" s="73">
        <v>1</v>
      </c>
      <c r="F14" s="92"/>
      <c r="G14" s="74" t="str">
        <f t="shared" si="0"/>
        <v/>
      </c>
    </row>
    <row r="15" spans="1:7" s="50" customFormat="1" ht="12" customHeight="1" x14ac:dyDescent="0.3">
      <c r="A15" s="44"/>
      <c r="B15" s="54"/>
      <c r="C15" s="55"/>
      <c r="D15" s="47"/>
      <c r="E15" s="73"/>
      <c r="F15" s="74"/>
      <c r="G15" s="74" t="str">
        <f t="shared" si="0"/>
        <v/>
      </c>
    </row>
    <row r="16" spans="1:7" s="50" customFormat="1" ht="12" customHeight="1" x14ac:dyDescent="0.3">
      <c r="A16" s="44" t="s">
        <v>102</v>
      </c>
      <c r="B16" s="108" t="s">
        <v>106</v>
      </c>
      <c r="C16" s="109"/>
      <c r="D16" s="47" t="s">
        <v>70</v>
      </c>
      <c r="E16" s="73">
        <v>1</v>
      </c>
      <c r="F16" s="92"/>
      <c r="G16" s="74" t="str">
        <f t="shared" si="0"/>
        <v/>
      </c>
    </row>
    <row r="17" spans="1:7" s="50" customFormat="1" ht="12" customHeight="1" x14ac:dyDescent="0.3">
      <c r="A17" s="44"/>
      <c r="B17" s="54"/>
      <c r="C17" s="55"/>
      <c r="D17" s="47"/>
      <c r="E17" s="73"/>
      <c r="F17" s="74"/>
      <c r="G17" s="74" t="str">
        <f t="shared" si="0"/>
        <v/>
      </c>
    </row>
    <row r="18" spans="1:7" s="50" customFormat="1" ht="24" customHeight="1" x14ac:dyDescent="0.3">
      <c r="A18" s="44" t="s">
        <v>103</v>
      </c>
      <c r="B18" s="106" t="s">
        <v>107</v>
      </c>
      <c r="C18" s="107"/>
      <c r="D18" s="47" t="s">
        <v>57</v>
      </c>
      <c r="E18" s="73">
        <v>11</v>
      </c>
      <c r="F18" s="92"/>
      <c r="G18" s="74" t="str">
        <f t="shared" si="0"/>
        <v/>
      </c>
    </row>
    <row r="19" spans="1:7" s="50" customFormat="1" ht="12" customHeight="1" x14ac:dyDescent="0.3">
      <c r="A19" s="44"/>
      <c r="B19" s="53"/>
      <c r="C19" s="46"/>
      <c r="D19" s="47"/>
      <c r="E19" s="73"/>
      <c r="F19" s="74"/>
      <c r="G19" s="74" t="str">
        <f t="shared" si="0"/>
        <v/>
      </c>
    </row>
    <row r="20" spans="1:7" s="50" customFormat="1" ht="36" customHeight="1" x14ac:dyDescent="0.3">
      <c r="A20" s="58" t="s">
        <v>104</v>
      </c>
      <c r="B20" s="106" t="s">
        <v>108</v>
      </c>
      <c r="C20" s="107"/>
      <c r="D20" s="47" t="s">
        <v>57</v>
      </c>
      <c r="E20" s="73">
        <v>11</v>
      </c>
      <c r="F20" s="92"/>
      <c r="G20" s="74" t="str">
        <f t="shared" si="0"/>
        <v/>
      </c>
    </row>
    <row r="21" spans="1:7" s="50" customFormat="1" ht="12" customHeight="1" x14ac:dyDescent="0.3">
      <c r="A21" s="58"/>
      <c r="B21" s="59"/>
      <c r="C21" s="60"/>
      <c r="D21" s="47"/>
      <c r="E21" s="73"/>
      <c r="F21" s="74"/>
      <c r="G21" s="74" t="str">
        <f t="shared" si="0"/>
        <v/>
      </c>
    </row>
    <row r="22" spans="1:7" s="50" customFormat="1" ht="48" customHeight="1" x14ac:dyDescent="0.3">
      <c r="A22" s="61" t="s">
        <v>110</v>
      </c>
      <c r="B22" s="110" t="s">
        <v>109</v>
      </c>
      <c r="C22" s="111"/>
      <c r="D22" s="47"/>
      <c r="E22" s="73"/>
      <c r="F22" s="74"/>
      <c r="G22" s="74" t="str">
        <f t="shared" si="0"/>
        <v/>
      </c>
    </row>
    <row r="23" spans="1:7" s="50" customFormat="1" ht="12" customHeight="1" x14ac:dyDescent="0.3">
      <c r="A23" s="58"/>
      <c r="B23" s="59"/>
      <c r="C23" s="60"/>
      <c r="D23" s="47"/>
      <c r="E23" s="73"/>
      <c r="F23" s="74"/>
      <c r="G23" s="74" t="str">
        <f t="shared" si="0"/>
        <v/>
      </c>
    </row>
    <row r="24" spans="1:7" s="50" customFormat="1" ht="24" customHeight="1" x14ac:dyDescent="0.3">
      <c r="A24" s="58" t="s">
        <v>113</v>
      </c>
      <c r="B24" s="112" t="s">
        <v>112</v>
      </c>
      <c r="C24" s="113"/>
      <c r="D24" s="47" t="s">
        <v>43</v>
      </c>
      <c r="E24" s="73">
        <v>1</v>
      </c>
      <c r="F24" s="74">
        <v>500000</v>
      </c>
      <c r="G24" s="74">
        <f t="shared" si="0"/>
        <v>500000</v>
      </c>
    </row>
    <row r="25" spans="1:7" s="50" customFormat="1" ht="12" customHeight="1" x14ac:dyDescent="0.3">
      <c r="A25" s="58"/>
      <c r="B25" s="59"/>
      <c r="C25" s="60"/>
      <c r="D25" s="47"/>
      <c r="E25" s="73"/>
      <c r="F25" s="74"/>
      <c r="G25" s="74" t="str">
        <f t="shared" si="0"/>
        <v/>
      </c>
    </row>
    <row r="26" spans="1:7" s="50" customFormat="1" ht="24" customHeight="1" x14ac:dyDescent="0.3">
      <c r="A26" s="58" t="s">
        <v>111</v>
      </c>
      <c r="B26" s="112" t="s">
        <v>115</v>
      </c>
      <c r="C26" s="113"/>
      <c r="D26" s="47" t="s">
        <v>44</v>
      </c>
      <c r="E26" s="75">
        <v>500000</v>
      </c>
      <c r="F26" s="93"/>
      <c r="G26" s="74" t="str">
        <f t="shared" si="0"/>
        <v/>
      </c>
    </row>
    <row r="27" spans="1:7" s="50" customFormat="1" ht="12" customHeight="1" x14ac:dyDescent="0.3">
      <c r="A27" s="58"/>
      <c r="B27" s="59"/>
      <c r="C27" s="60"/>
      <c r="D27" s="47"/>
      <c r="E27" s="73"/>
      <c r="F27" s="74"/>
      <c r="G27" s="74" t="str">
        <f t="shared" si="0"/>
        <v/>
      </c>
    </row>
    <row r="28" spans="1:7" s="50" customFormat="1" ht="24" customHeight="1" x14ac:dyDescent="0.3">
      <c r="A28" s="58" t="s">
        <v>114</v>
      </c>
      <c r="B28" s="112" t="s">
        <v>116</v>
      </c>
      <c r="C28" s="113"/>
      <c r="D28" s="47" t="s">
        <v>57</v>
      </c>
      <c r="E28" s="73">
        <v>11</v>
      </c>
      <c r="F28" s="92"/>
      <c r="G28" s="74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61" t="s">
        <v>117</v>
      </c>
      <c r="B30" s="119" t="s">
        <v>118</v>
      </c>
      <c r="C30" s="120"/>
      <c r="D30" s="47" t="s">
        <v>57</v>
      </c>
      <c r="E30" s="73">
        <v>11</v>
      </c>
      <c r="F30" s="92"/>
      <c r="G30" s="74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73"/>
      <c r="F31" s="74"/>
      <c r="G31" s="74" t="str">
        <f t="shared" si="0"/>
        <v/>
      </c>
    </row>
    <row r="32" spans="1:7" s="50" customFormat="1" ht="12" customHeight="1" x14ac:dyDescent="0.3">
      <c r="A32" s="61" t="s">
        <v>119</v>
      </c>
      <c r="B32" s="119" t="s">
        <v>120</v>
      </c>
      <c r="C32" s="120"/>
      <c r="D32" s="47"/>
      <c r="E32" s="73"/>
      <c r="F32" s="74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58" t="s">
        <v>121</v>
      </c>
      <c r="B34" s="117" t="s">
        <v>122</v>
      </c>
      <c r="C34" s="118"/>
      <c r="D34" s="47" t="s">
        <v>70</v>
      </c>
      <c r="E34" s="73">
        <v>1</v>
      </c>
      <c r="F34" s="92"/>
      <c r="G34" s="74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58" t="s">
        <v>123</v>
      </c>
      <c r="B36" s="117" t="s">
        <v>124</v>
      </c>
      <c r="C36" s="118"/>
      <c r="D36" s="47" t="s">
        <v>57</v>
      </c>
      <c r="E36" s="73">
        <v>11</v>
      </c>
      <c r="F36" s="92"/>
      <c r="G36" s="74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51" t="s">
        <v>405</v>
      </c>
      <c r="B38" s="104" t="s">
        <v>125</v>
      </c>
      <c r="C38" s="105"/>
      <c r="D38" s="47"/>
      <c r="E38" s="73"/>
      <c r="F38" s="74"/>
      <c r="G38" s="74" t="str">
        <f t="shared" si="0"/>
        <v/>
      </c>
    </row>
    <row r="39" spans="1:7" s="50" customFormat="1" ht="12" customHeight="1" x14ac:dyDescent="0.3">
      <c r="A39" s="44"/>
      <c r="B39" s="59"/>
      <c r="C39" s="60"/>
      <c r="D39" s="47"/>
      <c r="E39" s="73"/>
      <c r="F39" s="74"/>
      <c r="G39" s="74" t="str">
        <f t="shared" si="0"/>
        <v/>
      </c>
    </row>
    <row r="40" spans="1:7" s="50" customFormat="1" ht="12" customHeight="1" x14ac:dyDescent="0.3">
      <c r="A40" s="44" t="s">
        <v>126</v>
      </c>
      <c r="B40" s="108" t="s">
        <v>142</v>
      </c>
      <c r="C40" s="109"/>
      <c r="D40" s="47" t="s">
        <v>43</v>
      </c>
      <c r="E40" s="73">
        <v>1</v>
      </c>
      <c r="F40" s="74">
        <v>50000</v>
      </c>
      <c r="G40" s="74">
        <f t="shared" si="0"/>
        <v>50000</v>
      </c>
    </row>
    <row r="41" spans="1:7" s="50" customFormat="1" ht="12" customHeight="1" x14ac:dyDescent="0.3">
      <c r="A41" s="44"/>
      <c r="B41" s="53"/>
      <c r="C41" s="46"/>
      <c r="D41" s="47"/>
      <c r="E41" s="73"/>
      <c r="F41" s="74"/>
      <c r="G41" s="74" t="str">
        <f t="shared" si="0"/>
        <v/>
      </c>
    </row>
    <row r="42" spans="1:7" s="50" customFormat="1" ht="24" customHeight="1" x14ac:dyDescent="0.3">
      <c r="A42" s="44" t="s">
        <v>406</v>
      </c>
      <c r="B42" s="106" t="s">
        <v>321</v>
      </c>
      <c r="C42" s="107"/>
      <c r="D42" s="47" t="s">
        <v>44</v>
      </c>
      <c r="E42" s="75">
        <v>50000</v>
      </c>
      <c r="F42" s="93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44"/>
      <c r="B44" s="53"/>
      <c r="C44" s="46"/>
      <c r="D44" s="47"/>
      <c r="E44" s="73"/>
      <c r="F44" s="74"/>
      <c r="G44" s="74" t="str">
        <f t="shared" si="0"/>
        <v/>
      </c>
    </row>
    <row r="45" spans="1:7" s="50" customFormat="1" ht="12" customHeight="1" x14ac:dyDescent="0.3">
      <c r="A45" s="44"/>
      <c r="B45" s="53"/>
      <c r="C45" s="46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ht="20.149999999999999" customHeight="1" x14ac:dyDescent="0.3">
      <c r="A47" s="114" t="s">
        <v>32</v>
      </c>
      <c r="B47" s="115"/>
      <c r="C47" s="115"/>
      <c r="D47" s="115"/>
      <c r="E47" s="115"/>
      <c r="F47" s="116"/>
      <c r="G47" s="76">
        <f>SUM(G5:G46)</f>
        <v>550000</v>
      </c>
    </row>
    <row r="48" spans="1:7" ht="12" customHeight="1" x14ac:dyDescent="0.3">
      <c r="A48" s="44"/>
      <c r="B48" s="45"/>
      <c r="C48" s="46"/>
      <c r="D48" s="47"/>
      <c r="E48" s="73"/>
      <c r="F48" s="74"/>
      <c r="G48" s="74" t="str">
        <f t="shared" ref="G48:G100" si="1">IF(OR(D48="%",D48=" &amp;"),IF(F48="","",ROUND(ROUND(F48,3)*E48,2)),IF(F48="","",ROUND(ROUND(F48,2)*E48,2)))</f>
        <v/>
      </c>
    </row>
    <row r="49" spans="1:7" ht="12" customHeight="1" x14ac:dyDescent="0.3">
      <c r="A49" s="44"/>
      <c r="B49" s="106" t="s">
        <v>33</v>
      </c>
      <c r="C49" s="107"/>
      <c r="D49" s="47"/>
      <c r="E49" s="73"/>
      <c r="F49" s="74"/>
      <c r="G49" s="74">
        <f>G47</f>
        <v>550000</v>
      </c>
    </row>
    <row r="50" spans="1:7" ht="12" customHeight="1" x14ac:dyDescent="0.3">
      <c r="A50" s="44"/>
      <c r="B50" s="53"/>
      <c r="C50" s="46"/>
      <c r="D50" s="47"/>
      <c r="E50" s="73"/>
      <c r="F50" s="74"/>
      <c r="G50" s="74" t="str">
        <f t="shared" si="1"/>
        <v/>
      </c>
    </row>
    <row r="51" spans="1:7" ht="12" customHeight="1" x14ac:dyDescent="0.3">
      <c r="A51" s="51" t="s">
        <v>485</v>
      </c>
      <c r="B51" s="104" t="s">
        <v>127</v>
      </c>
      <c r="C51" s="105"/>
      <c r="D51" s="47"/>
      <c r="E51" s="73"/>
      <c r="F51" s="74"/>
      <c r="G51" s="74" t="str">
        <f t="shared" si="1"/>
        <v/>
      </c>
    </row>
    <row r="52" spans="1:7" ht="12" customHeight="1" x14ac:dyDescent="0.3">
      <c r="A52" s="44"/>
      <c r="B52" s="53"/>
      <c r="C52" s="46"/>
      <c r="D52" s="47"/>
      <c r="E52" s="73"/>
      <c r="F52" s="74"/>
      <c r="G52" s="74" t="str">
        <f t="shared" si="1"/>
        <v/>
      </c>
    </row>
    <row r="53" spans="1:7" ht="12" customHeight="1" x14ac:dyDescent="0.3">
      <c r="A53" s="44" t="s">
        <v>407</v>
      </c>
      <c r="B53" s="108" t="s">
        <v>134</v>
      </c>
      <c r="C53" s="109"/>
      <c r="D53" s="47"/>
      <c r="E53" s="73"/>
      <c r="F53" s="74"/>
      <c r="G53" s="74" t="str">
        <f t="shared" si="1"/>
        <v/>
      </c>
    </row>
    <row r="54" spans="1:7" ht="12" customHeight="1" x14ac:dyDescent="0.3">
      <c r="A54" s="44"/>
      <c r="B54" s="77"/>
      <c r="C54" s="78"/>
      <c r="D54" s="47"/>
      <c r="E54" s="73"/>
      <c r="F54" s="74"/>
      <c r="G54" s="74" t="str">
        <f t="shared" si="1"/>
        <v/>
      </c>
    </row>
    <row r="55" spans="1:7" ht="12" customHeight="1" x14ac:dyDescent="0.3">
      <c r="A55" s="44"/>
      <c r="B55" s="53" t="s">
        <v>36</v>
      </c>
      <c r="C55" s="46" t="s">
        <v>128</v>
      </c>
      <c r="D55" s="47" t="s">
        <v>129</v>
      </c>
      <c r="E55" s="73">
        <v>200</v>
      </c>
      <c r="F55" s="92"/>
      <c r="G55" s="74" t="str">
        <f t="shared" si="1"/>
        <v/>
      </c>
    </row>
    <row r="56" spans="1:7" ht="12" customHeight="1" x14ac:dyDescent="0.3">
      <c r="A56" s="44"/>
      <c r="B56" s="54"/>
      <c r="C56" s="55"/>
      <c r="D56" s="47"/>
      <c r="E56" s="73"/>
      <c r="F56" s="74"/>
      <c r="G56" s="74" t="str">
        <f t="shared" si="1"/>
        <v/>
      </c>
    </row>
    <row r="57" spans="1:7" ht="12" customHeight="1" x14ac:dyDescent="0.3">
      <c r="A57" s="44"/>
      <c r="B57" s="53" t="s">
        <v>42</v>
      </c>
      <c r="C57" s="46" t="s">
        <v>130</v>
      </c>
      <c r="D57" s="47" t="s">
        <v>129</v>
      </c>
      <c r="E57" s="73">
        <v>120</v>
      </c>
      <c r="F57" s="92"/>
      <c r="G57" s="74" t="str">
        <f t="shared" si="1"/>
        <v/>
      </c>
    </row>
    <row r="58" spans="1:7" ht="12" customHeight="1" x14ac:dyDescent="0.3">
      <c r="A58" s="44"/>
      <c r="B58" s="54"/>
      <c r="C58" s="55"/>
      <c r="D58" s="47"/>
      <c r="E58" s="73"/>
      <c r="F58" s="74"/>
      <c r="G58" s="74" t="str">
        <f t="shared" si="1"/>
        <v/>
      </c>
    </row>
    <row r="59" spans="1:7" ht="12" customHeight="1" x14ac:dyDescent="0.3">
      <c r="A59" s="44"/>
      <c r="B59" s="54" t="s">
        <v>60</v>
      </c>
      <c r="C59" s="55" t="s">
        <v>131</v>
      </c>
      <c r="D59" s="47" t="s">
        <v>129</v>
      </c>
      <c r="E59" s="73">
        <v>120</v>
      </c>
      <c r="F59" s="92"/>
      <c r="G59" s="74" t="str">
        <f t="shared" si="1"/>
        <v/>
      </c>
    </row>
    <row r="60" spans="1:7" ht="12" customHeight="1" x14ac:dyDescent="0.3">
      <c r="A60" s="44"/>
      <c r="B60" s="53"/>
      <c r="C60" s="46"/>
      <c r="D60" s="47"/>
      <c r="E60" s="73"/>
      <c r="F60" s="74"/>
      <c r="G60" s="74" t="str">
        <f t="shared" si="1"/>
        <v/>
      </c>
    </row>
    <row r="61" spans="1:7" ht="12" customHeight="1" x14ac:dyDescent="0.3">
      <c r="A61" s="58"/>
      <c r="B61" s="53" t="s">
        <v>67</v>
      </c>
      <c r="C61" s="46" t="s">
        <v>132</v>
      </c>
      <c r="D61" s="47" t="s">
        <v>129</v>
      </c>
      <c r="E61" s="73">
        <v>80</v>
      </c>
      <c r="F61" s="92"/>
      <c r="G61" s="74" t="str">
        <f t="shared" si="1"/>
        <v/>
      </c>
    </row>
    <row r="62" spans="1:7" ht="12" customHeight="1" x14ac:dyDescent="0.3">
      <c r="A62" s="58"/>
      <c r="B62" s="59"/>
      <c r="C62" s="60"/>
      <c r="D62" s="47"/>
      <c r="E62" s="73"/>
      <c r="F62" s="74"/>
      <c r="G62" s="74" t="str">
        <f t="shared" si="1"/>
        <v/>
      </c>
    </row>
    <row r="63" spans="1:7" ht="12" customHeight="1" x14ac:dyDescent="0.3">
      <c r="A63" s="58"/>
      <c r="B63" s="59" t="s">
        <v>74</v>
      </c>
      <c r="C63" s="60" t="s">
        <v>133</v>
      </c>
      <c r="D63" s="47" t="s">
        <v>129</v>
      </c>
      <c r="E63" s="73">
        <v>40</v>
      </c>
      <c r="F63" s="92"/>
      <c r="G63" s="74" t="str">
        <f t="shared" si="1"/>
        <v/>
      </c>
    </row>
    <row r="64" spans="1:7" ht="12" customHeight="1" x14ac:dyDescent="0.3">
      <c r="A64" s="58"/>
      <c r="B64" s="59"/>
      <c r="C64" s="60"/>
      <c r="D64" s="47"/>
      <c r="E64" s="73"/>
      <c r="F64" s="74"/>
      <c r="G64" s="74" t="str">
        <f t="shared" si="1"/>
        <v/>
      </c>
    </row>
    <row r="65" spans="1:7" ht="12" customHeight="1" x14ac:dyDescent="0.3">
      <c r="A65" s="58"/>
      <c r="B65" s="59" t="s">
        <v>135</v>
      </c>
      <c r="C65" s="60" t="s">
        <v>136</v>
      </c>
      <c r="D65" s="47" t="s">
        <v>129</v>
      </c>
      <c r="E65" s="73">
        <v>40</v>
      </c>
      <c r="F65" s="92"/>
      <c r="G65" s="74" t="str">
        <f t="shared" si="1"/>
        <v/>
      </c>
    </row>
    <row r="66" spans="1:7" ht="12" customHeight="1" x14ac:dyDescent="0.3">
      <c r="A66" s="58"/>
      <c r="B66" s="59"/>
      <c r="C66" s="60"/>
      <c r="D66" s="47"/>
      <c r="E66" s="73"/>
      <c r="F66" s="74"/>
      <c r="G66" s="74" t="str">
        <f t="shared" si="1"/>
        <v/>
      </c>
    </row>
    <row r="67" spans="1:7" ht="12" customHeight="1" x14ac:dyDescent="0.3">
      <c r="A67" s="44" t="s">
        <v>407</v>
      </c>
      <c r="B67" s="53" t="s">
        <v>143</v>
      </c>
      <c r="C67" s="46" t="s">
        <v>424</v>
      </c>
      <c r="D67" s="47" t="s">
        <v>129</v>
      </c>
      <c r="E67" s="73">
        <v>120</v>
      </c>
      <c r="F67" s="92"/>
      <c r="G67" s="74" t="str">
        <f t="shared" si="1"/>
        <v/>
      </c>
    </row>
    <row r="68" spans="1:7" ht="12" customHeight="1" x14ac:dyDescent="0.3">
      <c r="A68" s="44"/>
      <c r="B68" s="53"/>
      <c r="C68" s="46"/>
      <c r="D68" s="47"/>
      <c r="E68" s="73"/>
      <c r="F68" s="74"/>
      <c r="G68" s="74" t="str">
        <f t="shared" si="1"/>
        <v/>
      </c>
    </row>
    <row r="69" spans="1:7" ht="24" customHeight="1" x14ac:dyDescent="0.3">
      <c r="A69" s="44"/>
      <c r="B69" s="53" t="s">
        <v>152</v>
      </c>
      <c r="C69" s="72" t="s">
        <v>410</v>
      </c>
      <c r="D69" s="47" t="s">
        <v>129</v>
      </c>
      <c r="E69" s="73">
        <v>80</v>
      </c>
      <c r="F69" s="92"/>
      <c r="G69" s="74" t="str">
        <f t="shared" si="1"/>
        <v/>
      </c>
    </row>
    <row r="70" spans="1:7" ht="12" customHeight="1" x14ac:dyDescent="0.3">
      <c r="A70" s="58"/>
      <c r="B70" s="59"/>
      <c r="C70" s="60"/>
      <c r="D70" s="47"/>
      <c r="E70" s="73"/>
      <c r="F70" s="74"/>
      <c r="G70" s="74" t="str">
        <f t="shared" si="1"/>
        <v/>
      </c>
    </row>
    <row r="71" spans="1:7" ht="12" customHeight="1" x14ac:dyDescent="0.3">
      <c r="A71" s="58" t="s">
        <v>137</v>
      </c>
      <c r="B71" s="117" t="s">
        <v>138</v>
      </c>
      <c r="C71" s="118"/>
      <c r="D71" s="47"/>
      <c r="E71" s="73"/>
      <c r="F71" s="74"/>
      <c r="G71" s="74" t="str">
        <f t="shared" si="1"/>
        <v/>
      </c>
    </row>
    <row r="72" spans="1:7" ht="12" customHeight="1" x14ac:dyDescent="0.3">
      <c r="A72" s="58"/>
      <c r="B72" s="59"/>
      <c r="C72" s="60"/>
      <c r="D72" s="47"/>
      <c r="E72" s="73"/>
      <c r="F72" s="74"/>
      <c r="G72" s="74" t="str">
        <f t="shared" si="1"/>
        <v/>
      </c>
    </row>
    <row r="73" spans="1:7" ht="12" customHeight="1" x14ac:dyDescent="0.3">
      <c r="A73" s="58"/>
      <c r="B73" s="59" t="s">
        <v>36</v>
      </c>
      <c r="C73" s="60" t="s">
        <v>148</v>
      </c>
      <c r="D73" s="47" t="s">
        <v>129</v>
      </c>
      <c r="E73" s="73">
        <v>60</v>
      </c>
      <c r="F73" s="92"/>
      <c r="G73" s="74" t="str">
        <f t="shared" si="1"/>
        <v/>
      </c>
    </row>
    <row r="74" spans="1:7" ht="12" customHeight="1" x14ac:dyDescent="0.3">
      <c r="A74" s="58"/>
      <c r="B74" s="59"/>
      <c r="C74" s="60"/>
      <c r="D74" s="47"/>
      <c r="E74" s="73"/>
      <c r="F74" s="74"/>
      <c r="G74" s="74" t="str">
        <f t="shared" si="1"/>
        <v/>
      </c>
    </row>
    <row r="75" spans="1:7" ht="12" customHeight="1" x14ac:dyDescent="0.3">
      <c r="A75" s="58"/>
      <c r="B75" s="59" t="s">
        <v>42</v>
      </c>
      <c r="C75" s="60" t="s">
        <v>144</v>
      </c>
      <c r="D75" s="47"/>
      <c r="E75" s="73"/>
      <c r="F75" s="74"/>
      <c r="G75" s="74" t="str">
        <f t="shared" si="1"/>
        <v/>
      </c>
    </row>
    <row r="76" spans="1:7" ht="12" customHeight="1" x14ac:dyDescent="0.3">
      <c r="A76" s="58"/>
      <c r="B76" s="59"/>
      <c r="C76" s="60"/>
      <c r="D76" s="47"/>
      <c r="E76" s="73"/>
      <c r="F76" s="74"/>
      <c r="G76" s="74" t="str">
        <f t="shared" si="1"/>
        <v/>
      </c>
    </row>
    <row r="77" spans="1:7" ht="12" customHeight="1" x14ac:dyDescent="0.3">
      <c r="A77" s="58"/>
      <c r="B77" s="59"/>
      <c r="C77" s="60" t="s">
        <v>411</v>
      </c>
      <c r="D77" s="47" t="s">
        <v>129</v>
      </c>
      <c r="E77" s="73">
        <v>60</v>
      </c>
      <c r="F77" s="92"/>
      <c r="G77" s="74" t="str">
        <f t="shared" si="1"/>
        <v/>
      </c>
    </row>
    <row r="78" spans="1:7" ht="12" customHeight="1" x14ac:dyDescent="0.3">
      <c r="A78" s="58"/>
      <c r="B78" s="59"/>
      <c r="C78" s="60"/>
      <c r="D78" s="47"/>
      <c r="E78" s="73"/>
      <c r="F78" s="74"/>
      <c r="G78" s="74" t="str">
        <f t="shared" si="1"/>
        <v/>
      </c>
    </row>
    <row r="79" spans="1:7" ht="12" customHeight="1" x14ac:dyDescent="0.3">
      <c r="A79" s="58"/>
      <c r="B79" s="59"/>
      <c r="C79" s="60" t="s">
        <v>145</v>
      </c>
      <c r="D79" s="47" t="s">
        <v>129</v>
      </c>
      <c r="E79" s="73">
        <v>60</v>
      </c>
      <c r="F79" s="92"/>
      <c r="G79" s="74" t="str">
        <f t="shared" si="1"/>
        <v/>
      </c>
    </row>
    <row r="80" spans="1:7" ht="12" customHeight="1" x14ac:dyDescent="0.3">
      <c r="A80" s="58"/>
      <c r="B80" s="59"/>
      <c r="C80" s="60"/>
      <c r="D80" s="47"/>
      <c r="E80" s="73"/>
      <c r="F80" s="74"/>
      <c r="G80" s="74" t="str">
        <f t="shared" si="1"/>
        <v/>
      </c>
    </row>
    <row r="81" spans="1:7" ht="12" customHeight="1" x14ac:dyDescent="0.3">
      <c r="A81" s="58"/>
      <c r="B81" s="59" t="s">
        <v>60</v>
      </c>
      <c r="C81" s="60" t="s">
        <v>146</v>
      </c>
      <c r="D81" s="47" t="s">
        <v>129</v>
      </c>
      <c r="E81" s="73">
        <v>60</v>
      </c>
      <c r="F81" s="92"/>
      <c r="G81" s="74" t="str">
        <f t="shared" si="1"/>
        <v/>
      </c>
    </row>
    <row r="82" spans="1:7" ht="12" customHeight="1" x14ac:dyDescent="0.3">
      <c r="A82" s="58"/>
      <c r="B82" s="59"/>
      <c r="C82" s="60"/>
      <c r="D82" s="47"/>
      <c r="E82" s="73"/>
      <c r="F82" s="74"/>
      <c r="G82" s="74" t="str">
        <f t="shared" si="1"/>
        <v/>
      </c>
    </row>
    <row r="83" spans="1:7" ht="12" customHeight="1" x14ac:dyDescent="0.3">
      <c r="A83" s="58"/>
      <c r="B83" s="59" t="s">
        <v>67</v>
      </c>
      <c r="C83" s="60" t="s">
        <v>149</v>
      </c>
      <c r="D83" s="47" t="s">
        <v>129</v>
      </c>
      <c r="E83" s="73">
        <v>60</v>
      </c>
      <c r="F83" s="92"/>
      <c r="G83" s="74" t="str">
        <f t="shared" si="1"/>
        <v/>
      </c>
    </row>
    <row r="84" spans="1:7" ht="12" customHeight="1" x14ac:dyDescent="0.3">
      <c r="A84" s="58"/>
      <c r="B84" s="59"/>
      <c r="C84" s="60"/>
      <c r="D84" s="47"/>
      <c r="E84" s="73"/>
      <c r="F84" s="74"/>
      <c r="G84" s="74" t="str">
        <f t="shared" si="1"/>
        <v/>
      </c>
    </row>
    <row r="85" spans="1:7" ht="12" customHeight="1" x14ac:dyDescent="0.3">
      <c r="A85" s="58"/>
      <c r="B85" s="59" t="s">
        <v>74</v>
      </c>
      <c r="C85" s="60" t="s">
        <v>147</v>
      </c>
      <c r="D85" s="47" t="s">
        <v>129</v>
      </c>
      <c r="E85" s="73">
        <v>120</v>
      </c>
      <c r="F85" s="92"/>
      <c r="G85" s="74" t="str">
        <f t="shared" si="1"/>
        <v/>
      </c>
    </row>
    <row r="86" spans="1:7" ht="12" customHeight="1" x14ac:dyDescent="0.3">
      <c r="A86" s="58"/>
      <c r="B86" s="59"/>
      <c r="C86" s="60"/>
      <c r="D86" s="47"/>
      <c r="E86" s="73"/>
      <c r="F86" s="74"/>
      <c r="G86" s="74" t="str">
        <f t="shared" si="1"/>
        <v/>
      </c>
    </row>
    <row r="87" spans="1:7" ht="12" customHeight="1" x14ac:dyDescent="0.3">
      <c r="A87" s="58"/>
      <c r="B87" s="59" t="s">
        <v>135</v>
      </c>
      <c r="C87" s="60" t="s">
        <v>150</v>
      </c>
      <c r="D87" s="47" t="s">
        <v>129</v>
      </c>
      <c r="E87" s="73">
        <v>60</v>
      </c>
      <c r="F87" s="92"/>
      <c r="G87" s="74" t="str">
        <f t="shared" si="1"/>
        <v/>
      </c>
    </row>
    <row r="88" spans="1:7" ht="12" customHeight="1" x14ac:dyDescent="0.3">
      <c r="A88" s="58"/>
      <c r="B88" s="59"/>
      <c r="C88" s="60"/>
      <c r="D88" s="47"/>
      <c r="E88" s="73"/>
      <c r="F88" s="74"/>
      <c r="G88" s="74" t="str">
        <f t="shared" si="1"/>
        <v/>
      </c>
    </row>
    <row r="89" spans="1:7" ht="12" customHeight="1" x14ac:dyDescent="0.3">
      <c r="A89" s="58"/>
      <c r="B89" s="59" t="s">
        <v>143</v>
      </c>
      <c r="C89" s="60" t="s">
        <v>151</v>
      </c>
      <c r="D89" s="47" t="s">
        <v>129</v>
      </c>
      <c r="E89" s="73">
        <v>80</v>
      </c>
      <c r="F89" s="92"/>
      <c r="G89" s="74" t="str">
        <f t="shared" si="1"/>
        <v/>
      </c>
    </row>
    <row r="90" spans="1:7" ht="12" customHeight="1" x14ac:dyDescent="0.3">
      <c r="A90" s="58"/>
      <c r="B90" s="59"/>
      <c r="C90" s="60"/>
      <c r="D90" s="47"/>
      <c r="E90" s="73"/>
      <c r="F90" s="74"/>
      <c r="G90" s="74" t="str">
        <f t="shared" si="1"/>
        <v/>
      </c>
    </row>
    <row r="91" spans="1:7" ht="12" customHeight="1" x14ac:dyDescent="0.3">
      <c r="A91" s="58"/>
      <c r="B91" s="59" t="s">
        <v>152</v>
      </c>
      <c r="C91" s="60" t="s">
        <v>153</v>
      </c>
      <c r="D91" s="47" t="s">
        <v>129</v>
      </c>
      <c r="E91" s="73">
        <v>60</v>
      </c>
      <c r="F91" s="92"/>
      <c r="G91" s="74" t="str">
        <f t="shared" si="1"/>
        <v/>
      </c>
    </row>
    <row r="92" spans="1:7" ht="12" customHeight="1" x14ac:dyDescent="0.3">
      <c r="A92" s="58"/>
      <c r="B92" s="59"/>
      <c r="C92" s="60"/>
      <c r="D92" s="47"/>
      <c r="E92" s="73"/>
      <c r="F92" s="74"/>
      <c r="G92" s="74" t="str">
        <f t="shared" si="1"/>
        <v/>
      </c>
    </row>
    <row r="93" spans="1:7" ht="12" customHeight="1" x14ac:dyDescent="0.3">
      <c r="A93" s="58"/>
      <c r="B93" s="59" t="s">
        <v>47</v>
      </c>
      <c r="C93" s="60" t="s">
        <v>413</v>
      </c>
      <c r="D93" s="47" t="s">
        <v>129</v>
      </c>
      <c r="E93" s="73">
        <v>80</v>
      </c>
      <c r="F93" s="92"/>
      <c r="G93" s="74" t="str">
        <f t="shared" si="1"/>
        <v/>
      </c>
    </row>
    <row r="94" spans="1:7" ht="12" customHeight="1" x14ac:dyDescent="0.3">
      <c r="A94" s="58"/>
      <c r="B94" s="59"/>
      <c r="C94" s="60"/>
      <c r="D94" s="47"/>
      <c r="E94" s="73"/>
      <c r="F94" s="74"/>
      <c r="G94" s="74" t="str">
        <f t="shared" si="1"/>
        <v/>
      </c>
    </row>
    <row r="95" spans="1:7" ht="12" customHeight="1" x14ac:dyDescent="0.3">
      <c r="A95" s="58"/>
      <c r="B95" s="59" t="s">
        <v>408</v>
      </c>
      <c r="C95" s="60" t="s">
        <v>409</v>
      </c>
      <c r="D95" s="47" t="s">
        <v>129</v>
      </c>
      <c r="E95" s="73">
        <v>80</v>
      </c>
      <c r="F95" s="92"/>
      <c r="G95" s="74" t="str">
        <f t="shared" si="1"/>
        <v/>
      </c>
    </row>
    <row r="96" spans="1:7" ht="12" customHeight="1" x14ac:dyDescent="0.3">
      <c r="A96" s="58"/>
      <c r="B96" s="59"/>
      <c r="C96" s="60"/>
      <c r="D96" s="47"/>
      <c r="E96" s="73"/>
      <c r="F96" s="74"/>
      <c r="G96" s="74" t="str">
        <f t="shared" si="1"/>
        <v/>
      </c>
    </row>
    <row r="97" spans="1:7" ht="12" customHeight="1" x14ac:dyDescent="0.3">
      <c r="A97" s="58"/>
      <c r="B97" s="59"/>
      <c r="C97" s="60"/>
      <c r="D97" s="47"/>
      <c r="E97" s="73"/>
      <c r="F97" s="74"/>
      <c r="G97" s="74" t="str">
        <f t="shared" si="1"/>
        <v/>
      </c>
    </row>
    <row r="98" spans="1:7" ht="12" customHeight="1" x14ac:dyDescent="0.3">
      <c r="A98" s="58"/>
      <c r="B98" s="59"/>
      <c r="C98" s="60"/>
      <c r="D98" s="47"/>
      <c r="E98" s="73"/>
      <c r="F98" s="74"/>
      <c r="G98" s="74" t="str">
        <f t="shared" si="1"/>
        <v/>
      </c>
    </row>
    <row r="99" spans="1:7" ht="12" customHeight="1" x14ac:dyDescent="0.3">
      <c r="A99" s="58"/>
      <c r="B99" s="59"/>
      <c r="C99" s="60"/>
      <c r="D99" s="47"/>
      <c r="E99" s="73"/>
      <c r="F99" s="74"/>
      <c r="G99" s="74" t="str">
        <f t="shared" si="1"/>
        <v/>
      </c>
    </row>
    <row r="100" spans="1:7" ht="12" customHeight="1" x14ac:dyDescent="0.3">
      <c r="A100" s="58"/>
      <c r="B100" s="59"/>
      <c r="C100" s="60"/>
      <c r="D100" s="47"/>
      <c r="E100" s="73"/>
      <c r="F100" s="74"/>
      <c r="G100" s="74" t="str">
        <f t="shared" si="1"/>
        <v/>
      </c>
    </row>
    <row r="101" spans="1:7" ht="20.149999999999999" customHeight="1" x14ac:dyDescent="0.3">
      <c r="A101" s="114" t="s">
        <v>32</v>
      </c>
      <c r="B101" s="115"/>
      <c r="C101" s="115"/>
      <c r="D101" s="115"/>
      <c r="E101" s="115"/>
      <c r="F101" s="116"/>
      <c r="G101" s="76">
        <f>SUM(G48:G100)</f>
        <v>550000</v>
      </c>
    </row>
    <row r="102" spans="1:7" ht="12" customHeight="1" x14ac:dyDescent="0.3">
      <c r="A102" s="44"/>
      <c r="B102" s="45"/>
      <c r="C102" s="46"/>
      <c r="D102" s="47"/>
      <c r="E102" s="73"/>
      <c r="F102" s="74"/>
      <c r="G102" s="74" t="str">
        <f t="shared" ref="G102:G150" si="2">IF(OR(D102="%",D102=" &amp;"),IF(F102="","",ROUND(ROUND(F102,3)*E102,2)),IF(F102="","",ROUND(ROUND(F102,2)*E102,2)))</f>
        <v/>
      </c>
    </row>
    <row r="103" spans="1:7" ht="12" customHeight="1" x14ac:dyDescent="0.3">
      <c r="A103" s="44"/>
      <c r="B103" s="106" t="s">
        <v>33</v>
      </c>
      <c r="C103" s="107"/>
      <c r="D103" s="47"/>
      <c r="E103" s="73"/>
      <c r="F103" s="74"/>
      <c r="G103" s="74">
        <f>G101</f>
        <v>550000</v>
      </c>
    </row>
    <row r="104" spans="1:7" ht="12" customHeight="1" x14ac:dyDescent="0.3">
      <c r="A104" s="44"/>
      <c r="B104" s="53"/>
      <c r="C104" s="46"/>
      <c r="D104" s="47"/>
      <c r="E104" s="73"/>
      <c r="F104" s="74"/>
      <c r="G104" s="74" t="str">
        <f t="shared" si="2"/>
        <v/>
      </c>
    </row>
    <row r="105" spans="1:7" ht="12" customHeight="1" x14ac:dyDescent="0.3">
      <c r="A105" s="58" t="s">
        <v>156</v>
      </c>
      <c r="B105" s="117" t="s">
        <v>154</v>
      </c>
      <c r="C105" s="118"/>
      <c r="D105" s="47"/>
      <c r="E105" s="73"/>
      <c r="F105" s="74"/>
      <c r="G105" s="74" t="str">
        <f t="shared" si="2"/>
        <v/>
      </c>
    </row>
    <row r="106" spans="1:7" ht="12" customHeight="1" x14ac:dyDescent="0.3">
      <c r="A106" s="58"/>
      <c r="B106" s="59"/>
      <c r="C106" s="60"/>
      <c r="D106" s="47"/>
      <c r="E106" s="73"/>
      <c r="F106" s="74"/>
      <c r="G106" s="74" t="str">
        <f t="shared" si="2"/>
        <v/>
      </c>
    </row>
    <row r="107" spans="1:7" ht="12" customHeight="1" x14ac:dyDescent="0.3">
      <c r="A107" s="58"/>
      <c r="B107" s="79" t="s">
        <v>36</v>
      </c>
      <c r="C107" s="67" t="s">
        <v>158</v>
      </c>
      <c r="D107" s="47" t="s">
        <v>159</v>
      </c>
      <c r="E107" s="73">
        <v>1500</v>
      </c>
      <c r="F107" s="92"/>
      <c r="G107" s="74" t="str">
        <f t="shared" si="2"/>
        <v/>
      </c>
    </row>
    <row r="108" spans="1:7" ht="12" customHeight="1" x14ac:dyDescent="0.3">
      <c r="A108" s="58"/>
      <c r="B108" s="59"/>
      <c r="C108" s="67"/>
      <c r="D108" s="47"/>
      <c r="E108" s="73"/>
      <c r="F108" s="74"/>
      <c r="G108" s="74" t="str">
        <f t="shared" si="2"/>
        <v/>
      </c>
    </row>
    <row r="109" spans="1:7" ht="12" customHeight="1" x14ac:dyDescent="0.3">
      <c r="A109" s="58"/>
      <c r="B109" s="79" t="s">
        <v>42</v>
      </c>
      <c r="C109" s="67" t="s">
        <v>160</v>
      </c>
      <c r="D109" s="47" t="s">
        <v>159</v>
      </c>
      <c r="E109" s="73">
        <v>1000</v>
      </c>
      <c r="F109" s="92"/>
      <c r="G109" s="74" t="str">
        <f t="shared" si="2"/>
        <v/>
      </c>
    </row>
    <row r="110" spans="1:7" ht="12" customHeight="1" x14ac:dyDescent="0.3">
      <c r="A110" s="58"/>
      <c r="B110" s="59"/>
      <c r="C110" s="60"/>
      <c r="D110" s="47"/>
      <c r="E110" s="73"/>
      <c r="F110" s="74"/>
      <c r="G110" s="74" t="str">
        <f t="shared" si="2"/>
        <v/>
      </c>
    </row>
    <row r="111" spans="1:7" ht="12" customHeight="1" x14ac:dyDescent="0.3">
      <c r="A111" s="58"/>
      <c r="B111" s="66" t="s">
        <v>60</v>
      </c>
      <c r="C111" s="60" t="s">
        <v>157</v>
      </c>
      <c r="D111" s="47"/>
      <c r="E111" s="73"/>
      <c r="F111" s="74"/>
      <c r="G111" s="74" t="str">
        <f t="shared" si="2"/>
        <v/>
      </c>
    </row>
    <row r="112" spans="1:7" ht="12" customHeight="1" x14ac:dyDescent="0.3">
      <c r="A112" s="58"/>
      <c r="B112" s="59"/>
      <c r="C112" s="60"/>
      <c r="D112" s="47"/>
      <c r="E112" s="73"/>
      <c r="F112" s="74"/>
      <c r="G112" s="74" t="str">
        <f t="shared" si="2"/>
        <v/>
      </c>
    </row>
    <row r="113" spans="1:7" ht="12" customHeight="1" x14ac:dyDescent="0.3">
      <c r="A113" s="58"/>
      <c r="B113" s="59"/>
      <c r="C113" s="67" t="s">
        <v>162</v>
      </c>
      <c r="D113" s="47" t="s">
        <v>159</v>
      </c>
      <c r="E113" s="73">
        <v>500</v>
      </c>
      <c r="F113" s="92"/>
      <c r="G113" s="74" t="str">
        <f t="shared" si="2"/>
        <v/>
      </c>
    </row>
    <row r="114" spans="1:7" ht="12" customHeight="1" x14ac:dyDescent="0.3">
      <c r="A114" s="58"/>
      <c r="B114" s="79"/>
      <c r="C114" s="67"/>
      <c r="D114" s="47"/>
      <c r="E114" s="73"/>
      <c r="F114" s="74"/>
      <c r="G114" s="74" t="str">
        <f t="shared" si="2"/>
        <v/>
      </c>
    </row>
    <row r="115" spans="1:7" ht="12" customHeight="1" x14ac:dyDescent="0.3">
      <c r="A115" s="58"/>
      <c r="B115" s="59"/>
      <c r="C115" s="67" t="s">
        <v>161</v>
      </c>
      <c r="D115" s="47" t="s">
        <v>159</v>
      </c>
      <c r="E115" s="73">
        <v>500</v>
      </c>
      <c r="F115" s="92"/>
      <c r="G115" s="74" t="str">
        <f t="shared" si="2"/>
        <v/>
      </c>
    </row>
    <row r="116" spans="1:7" ht="12" customHeight="1" x14ac:dyDescent="0.3">
      <c r="A116" s="44"/>
      <c r="B116" s="53"/>
      <c r="C116" s="46"/>
      <c r="D116" s="47"/>
      <c r="E116" s="73"/>
      <c r="F116" s="74"/>
      <c r="G116" s="74" t="str">
        <f t="shared" si="2"/>
        <v/>
      </c>
    </row>
    <row r="117" spans="1:7" ht="24" customHeight="1" x14ac:dyDescent="0.3">
      <c r="A117" s="44"/>
      <c r="B117" s="53" t="s">
        <v>67</v>
      </c>
      <c r="C117" s="72" t="s">
        <v>412</v>
      </c>
      <c r="D117" s="47" t="s">
        <v>159</v>
      </c>
      <c r="E117" s="73">
        <v>500</v>
      </c>
      <c r="F117" s="92"/>
      <c r="G117" s="74" t="str">
        <f t="shared" si="2"/>
        <v/>
      </c>
    </row>
    <row r="118" spans="1:7" ht="12" customHeight="1" x14ac:dyDescent="0.3">
      <c r="A118" s="44"/>
      <c r="B118" s="53"/>
      <c r="C118" s="46"/>
      <c r="D118" s="47"/>
      <c r="E118" s="73"/>
      <c r="F118" s="74"/>
      <c r="G118" s="74" t="str">
        <f t="shared" si="2"/>
        <v/>
      </c>
    </row>
    <row r="119" spans="1:7" ht="12" customHeight="1" x14ac:dyDescent="0.3">
      <c r="A119" s="44" t="s">
        <v>155</v>
      </c>
      <c r="B119" s="108" t="s">
        <v>163</v>
      </c>
      <c r="C119" s="109"/>
      <c r="D119" s="47"/>
      <c r="E119" s="73"/>
      <c r="F119" s="74"/>
      <c r="G119" s="74" t="str">
        <f t="shared" si="2"/>
        <v/>
      </c>
    </row>
    <row r="120" spans="1:7" ht="12" customHeight="1" x14ac:dyDescent="0.3">
      <c r="A120" s="44"/>
      <c r="B120" s="53"/>
      <c r="C120" s="46"/>
      <c r="D120" s="47"/>
      <c r="E120" s="73"/>
      <c r="F120" s="74"/>
      <c r="G120" s="74" t="str">
        <f t="shared" si="2"/>
        <v/>
      </c>
    </row>
    <row r="121" spans="1:7" ht="12" customHeight="1" x14ac:dyDescent="0.3">
      <c r="A121" s="44"/>
      <c r="B121" s="59" t="s">
        <v>36</v>
      </c>
      <c r="C121" s="46" t="s">
        <v>164</v>
      </c>
      <c r="D121" s="47" t="s">
        <v>43</v>
      </c>
      <c r="E121" s="73">
        <v>1</v>
      </c>
      <c r="F121" s="74">
        <v>100000</v>
      </c>
      <c r="G121" s="74">
        <f t="shared" si="2"/>
        <v>100000</v>
      </c>
    </row>
    <row r="122" spans="1:7" ht="12" customHeight="1" x14ac:dyDescent="0.3">
      <c r="A122" s="44"/>
      <c r="B122" s="59"/>
      <c r="C122" s="46"/>
      <c r="D122" s="47"/>
      <c r="E122" s="73"/>
      <c r="F122" s="74"/>
      <c r="G122" s="74" t="str">
        <f t="shared" si="2"/>
        <v/>
      </c>
    </row>
    <row r="123" spans="1:7" ht="36" customHeight="1" x14ac:dyDescent="0.3">
      <c r="A123" s="44"/>
      <c r="B123" s="59" t="s">
        <v>42</v>
      </c>
      <c r="C123" s="72" t="s">
        <v>165</v>
      </c>
      <c r="D123" s="47" t="s">
        <v>44</v>
      </c>
      <c r="E123" s="75">
        <v>100000</v>
      </c>
      <c r="F123" s="93"/>
      <c r="G123" s="74" t="str">
        <f t="shared" si="2"/>
        <v/>
      </c>
    </row>
    <row r="124" spans="1:7" ht="12" customHeight="1" x14ac:dyDescent="0.3">
      <c r="A124" s="44"/>
      <c r="B124" s="53"/>
      <c r="C124" s="46"/>
      <c r="D124" s="47"/>
      <c r="E124" s="73"/>
      <c r="F124" s="74"/>
      <c r="G124" s="74" t="str">
        <f t="shared" si="2"/>
        <v/>
      </c>
    </row>
    <row r="125" spans="1:7" ht="12" customHeight="1" x14ac:dyDescent="0.3">
      <c r="A125" s="51" t="s">
        <v>166</v>
      </c>
      <c r="B125" s="104" t="s">
        <v>167</v>
      </c>
      <c r="C125" s="105"/>
      <c r="D125" s="47"/>
      <c r="E125" s="73"/>
      <c r="F125" s="74"/>
      <c r="G125" s="74" t="str">
        <f t="shared" si="2"/>
        <v/>
      </c>
    </row>
    <row r="126" spans="1:7" ht="12" customHeight="1" x14ac:dyDescent="0.3">
      <c r="A126" s="44"/>
      <c r="B126" s="53"/>
      <c r="C126" s="46"/>
      <c r="D126" s="47"/>
      <c r="E126" s="73"/>
      <c r="F126" s="74"/>
      <c r="G126" s="74" t="str">
        <f t="shared" si="2"/>
        <v/>
      </c>
    </row>
    <row r="127" spans="1:7" ht="24" customHeight="1" x14ac:dyDescent="0.3">
      <c r="A127" s="58" t="s">
        <v>168</v>
      </c>
      <c r="B127" s="112" t="s">
        <v>170</v>
      </c>
      <c r="C127" s="113"/>
      <c r="D127" s="47" t="s">
        <v>43</v>
      </c>
      <c r="E127" s="73">
        <v>1</v>
      </c>
      <c r="F127" s="74">
        <v>50000</v>
      </c>
      <c r="G127" s="74">
        <f t="shared" si="2"/>
        <v>50000</v>
      </c>
    </row>
    <row r="128" spans="1:7" ht="12" customHeight="1" x14ac:dyDescent="0.3">
      <c r="A128" s="58"/>
      <c r="B128" s="59"/>
      <c r="C128" s="60"/>
      <c r="D128" s="47"/>
      <c r="E128" s="73"/>
      <c r="F128" s="74"/>
      <c r="G128" s="74" t="str">
        <f t="shared" si="2"/>
        <v/>
      </c>
    </row>
    <row r="129" spans="1:7" ht="24" customHeight="1" x14ac:dyDescent="0.3">
      <c r="A129" s="58" t="s">
        <v>169</v>
      </c>
      <c r="B129" s="112" t="s">
        <v>171</v>
      </c>
      <c r="C129" s="113"/>
      <c r="D129" s="47" t="s">
        <v>44</v>
      </c>
      <c r="E129" s="75">
        <v>50000</v>
      </c>
      <c r="F129" s="93"/>
      <c r="G129" s="74" t="str">
        <f t="shared" si="2"/>
        <v/>
      </c>
    </row>
    <row r="130" spans="1:7" ht="12" customHeight="1" x14ac:dyDescent="0.3">
      <c r="A130" s="51"/>
      <c r="B130" s="80"/>
      <c r="C130" s="81"/>
      <c r="D130" s="62"/>
      <c r="E130" s="73"/>
      <c r="F130" s="74"/>
      <c r="G130" s="74" t="str">
        <f t="shared" si="2"/>
        <v/>
      </c>
    </row>
    <row r="131" spans="1:7" ht="12" customHeight="1" x14ac:dyDescent="0.3">
      <c r="A131" s="51" t="s">
        <v>139</v>
      </c>
      <c r="B131" s="119" t="s">
        <v>172</v>
      </c>
      <c r="C131" s="120"/>
      <c r="D131" s="47"/>
      <c r="E131" s="73"/>
      <c r="F131" s="74"/>
      <c r="G131" s="74" t="str">
        <f t="shared" si="2"/>
        <v/>
      </c>
    </row>
    <row r="132" spans="1:7" ht="12" customHeight="1" x14ac:dyDescent="0.3">
      <c r="A132" s="44"/>
      <c r="B132" s="59"/>
      <c r="C132" s="60"/>
      <c r="D132" s="47"/>
      <c r="E132" s="73"/>
      <c r="F132" s="74"/>
      <c r="G132" s="74" t="str">
        <f t="shared" si="2"/>
        <v/>
      </c>
    </row>
    <row r="133" spans="1:7" ht="12" customHeight="1" x14ac:dyDescent="0.3">
      <c r="A133" s="44" t="s">
        <v>140</v>
      </c>
      <c r="B133" s="117" t="s">
        <v>141</v>
      </c>
      <c r="C133" s="118"/>
      <c r="D133" s="47" t="s">
        <v>37</v>
      </c>
      <c r="E133" s="73">
        <v>1</v>
      </c>
      <c r="F133" s="74">
        <v>300000</v>
      </c>
      <c r="G133" s="74">
        <f t="shared" si="2"/>
        <v>300000</v>
      </c>
    </row>
    <row r="134" spans="1:7" ht="12" customHeight="1" x14ac:dyDescent="0.3">
      <c r="A134" s="44"/>
      <c r="B134" s="59"/>
      <c r="C134" s="60"/>
      <c r="D134" s="47"/>
      <c r="E134" s="73"/>
      <c r="F134" s="74"/>
      <c r="G134" s="74" t="str">
        <f t="shared" si="2"/>
        <v/>
      </c>
    </row>
    <row r="135" spans="1:7" ht="12" customHeight="1" x14ac:dyDescent="0.3">
      <c r="A135" s="58"/>
      <c r="B135" s="59"/>
      <c r="C135" s="60"/>
      <c r="D135" s="47"/>
      <c r="E135" s="73"/>
      <c r="F135" s="74"/>
      <c r="G135" s="74" t="str">
        <f t="shared" si="2"/>
        <v/>
      </c>
    </row>
    <row r="136" spans="1:7" ht="12" customHeight="1" x14ac:dyDescent="0.3">
      <c r="A136" s="58"/>
      <c r="B136" s="59"/>
      <c r="C136" s="60"/>
      <c r="D136" s="47"/>
      <c r="E136" s="73"/>
      <c r="F136" s="74"/>
      <c r="G136" s="74" t="str">
        <f t="shared" si="2"/>
        <v/>
      </c>
    </row>
    <row r="137" spans="1:7" ht="12" customHeight="1" x14ac:dyDescent="0.3">
      <c r="A137" s="58"/>
      <c r="B137" s="59"/>
      <c r="C137" s="60"/>
      <c r="D137" s="47"/>
      <c r="E137" s="73"/>
      <c r="F137" s="74"/>
      <c r="G137" s="74" t="str">
        <f t="shared" si="2"/>
        <v/>
      </c>
    </row>
    <row r="138" spans="1:7" ht="12" customHeight="1" x14ac:dyDescent="0.3">
      <c r="A138" s="58"/>
      <c r="B138" s="59"/>
      <c r="C138" s="60"/>
      <c r="D138" s="47"/>
      <c r="E138" s="73"/>
      <c r="F138" s="74"/>
      <c r="G138" s="74" t="str">
        <f t="shared" si="2"/>
        <v/>
      </c>
    </row>
    <row r="139" spans="1:7" ht="12" customHeight="1" x14ac:dyDescent="0.3">
      <c r="A139" s="58"/>
      <c r="B139" s="59"/>
      <c r="C139" s="60"/>
      <c r="D139" s="47"/>
      <c r="E139" s="73"/>
      <c r="F139" s="74"/>
      <c r="G139" s="74" t="str">
        <f t="shared" si="2"/>
        <v/>
      </c>
    </row>
    <row r="140" spans="1:7" ht="12" customHeight="1" x14ac:dyDescent="0.3">
      <c r="A140" s="58"/>
      <c r="B140" s="59"/>
      <c r="C140" s="60"/>
      <c r="D140" s="47"/>
      <c r="E140" s="73"/>
      <c r="F140" s="74"/>
      <c r="G140" s="74" t="str">
        <f t="shared" si="2"/>
        <v/>
      </c>
    </row>
    <row r="141" spans="1:7" ht="12" customHeight="1" x14ac:dyDescent="0.3">
      <c r="A141" s="58"/>
      <c r="B141" s="59"/>
      <c r="C141" s="60"/>
      <c r="D141" s="47"/>
      <c r="E141" s="73"/>
      <c r="F141" s="74"/>
      <c r="G141" s="74" t="str">
        <f t="shared" si="2"/>
        <v/>
      </c>
    </row>
    <row r="142" spans="1:7" ht="12" customHeight="1" x14ac:dyDescent="0.3">
      <c r="A142" s="58"/>
      <c r="B142" s="59"/>
      <c r="C142" s="60"/>
      <c r="D142" s="47"/>
      <c r="E142" s="73"/>
      <c r="F142" s="74"/>
      <c r="G142" s="74" t="str">
        <f t="shared" si="2"/>
        <v/>
      </c>
    </row>
    <row r="143" spans="1:7" ht="12" customHeight="1" x14ac:dyDescent="0.3">
      <c r="A143" s="58"/>
      <c r="B143" s="59"/>
      <c r="C143" s="60"/>
      <c r="D143" s="47"/>
      <c r="E143" s="73"/>
      <c r="F143" s="74"/>
      <c r="G143" s="74" t="str">
        <f t="shared" si="2"/>
        <v/>
      </c>
    </row>
    <row r="144" spans="1:7" ht="12" customHeight="1" x14ac:dyDescent="0.3">
      <c r="A144" s="58"/>
      <c r="B144" s="59"/>
      <c r="C144" s="60"/>
      <c r="D144" s="47"/>
      <c r="E144" s="73"/>
      <c r="F144" s="74"/>
      <c r="G144" s="74" t="str">
        <f t="shared" si="2"/>
        <v/>
      </c>
    </row>
    <row r="145" spans="1:7" ht="12" customHeight="1" x14ac:dyDescent="0.3">
      <c r="A145" s="58"/>
      <c r="B145" s="59"/>
      <c r="C145" s="60"/>
      <c r="D145" s="47"/>
      <c r="E145" s="73"/>
      <c r="F145" s="74"/>
      <c r="G145" s="74" t="str">
        <f t="shared" si="2"/>
        <v/>
      </c>
    </row>
    <row r="146" spans="1:7" ht="12" customHeight="1" x14ac:dyDescent="0.3">
      <c r="A146" s="58"/>
      <c r="B146" s="59"/>
      <c r="C146" s="60"/>
      <c r="D146" s="47"/>
      <c r="E146" s="73"/>
      <c r="F146" s="74"/>
      <c r="G146" s="74" t="str">
        <f t="shared" si="2"/>
        <v/>
      </c>
    </row>
    <row r="147" spans="1:7" ht="12" customHeight="1" x14ac:dyDescent="0.3">
      <c r="A147" s="58"/>
      <c r="B147" s="59"/>
      <c r="C147" s="60"/>
      <c r="D147" s="47"/>
      <c r="E147" s="73"/>
      <c r="F147" s="74"/>
      <c r="G147" s="74" t="str">
        <f t="shared" si="2"/>
        <v/>
      </c>
    </row>
    <row r="148" spans="1:7" ht="12" customHeight="1" x14ac:dyDescent="0.3">
      <c r="A148" s="58"/>
      <c r="B148" s="59"/>
      <c r="C148" s="60"/>
      <c r="D148" s="47"/>
      <c r="E148" s="73"/>
      <c r="F148" s="74"/>
      <c r="G148" s="74" t="str">
        <f t="shared" si="2"/>
        <v/>
      </c>
    </row>
    <row r="149" spans="1:7" ht="12" customHeight="1" x14ac:dyDescent="0.3">
      <c r="A149" s="58"/>
      <c r="B149" s="59"/>
      <c r="C149" s="63"/>
      <c r="D149" s="47"/>
      <c r="E149" s="73"/>
      <c r="F149" s="74"/>
      <c r="G149" s="74" t="str">
        <f t="shared" si="2"/>
        <v/>
      </c>
    </row>
    <row r="150" spans="1:7" ht="12" customHeight="1" x14ac:dyDescent="0.3">
      <c r="A150" s="58"/>
      <c r="B150" s="59"/>
      <c r="C150" s="60"/>
      <c r="D150" s="47"/>
      <c r="E150" s="73"/>
      <c r="F150" s="74"/>
      <c r="G150" s="74" t="str">
        <f t="shared" si="2"/>
        <v/>
      </c>
    </row>
    <row r="151" spans="1:7" ht="20.149999999999999" customHeight="1" x14ac:dyDescent="0.3">
      <c r="A151" s="121" t="s">
        <v>29</v>
      </c>
      <c r="B151" s="122"/>
      <c r="C151" s="122"/>
      <c r="D151" s="122"/>
      <c r="E151" s="122"/>
      <c r="F151" s="123"/>
      <c r="G151" s="82">
        <f>SUM(G102:G150)</f>
        <v>1000000</v>
      </c>
    </row>
  </sheetData>
  <sheetProtection algorithmName="SHA-512" hashValue="sXVz0iWQL47q+5PFqLE9v2WVKAklv1V4fRH3Kgca1QVWzOKNz1Xzm+h/2poeSkLvnbqTkm+FTvbObqrhi1t/aQ==" saltValue="eo8ax11hUerLCEwJ4XegsQ==" spinCount="100000" sheet="1" objects="1" scenarios="1"/>
  <mergeCells count="37">
    <mergeCell ref="A151:F151"/>
    <mergeCell ref="B119:C119"/>
    <mergeCell ref="B125:C125"/>
    <mergeCell ref="B127:C127"/>
    <mergeCell ref="B129:C129"/>
    <mergeCell ref="B131:C131"/>
    <mergeCell ref="B133:C133"/>
    <mergeCell ref="A101:F101"/>
    <mergeCell ref="B105:C105"/>
    <mergeCell ref="B71:C71"/>
    <mergeCell ref="B28:C28"/>
    <mergeCell ref="B30:C30"/>
    <mergeCell ref="B32:C32"/>
    <mergeCell ref="B34:C34"/>
    <mergeCell ref="B36:C36"/>
    <mergeCell ref="A47:F47"/>
    <mergeCell ref="B49:C49"/>
    <mergeCell ref="B51:C51"/>
    <mergeCell ref="B103:C103"/>
    <mergeCell ref="B38:C38"/>
    <mergeCell ref="B10:C10"/>
    <mergeCell ref="B12:C12"/>
    <mergeCell ref="B14:C14"/>
    <mergeCell ref="B16:C16"/>
    <mergeCell ref="B53:C53"/>
    <mergeCell ref="B20:C20"/>
    <mergeCell ref="B22:C22"/>
    <mergeCell ref="B24:C24"/>
    <mergeCell ref="B26:C26"/>
    <mergeCell ref="B18:C18"/>
    <mergeCell ref="B40:C40"/>
    <mergeCell ref="B42:C42"/>
    <mergeCell ref="A1:C3"/>
    <mergeCell ref="D1:G3"/>
    <mergeCell ref="B4:C4"/>
    <mergeCell ref="B6:C6"/>
    <mergeCell ref="B8:C8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useFirstPageNumber="1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  <rowBreaks count="2" manualBreakCount="2">
    <brk id="47" max="6" man="1"/>
    <brk id="10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AB229-4F2A-46DD-8338-2B15451D2CD5}">
  <sheetPr>
    <pageSetUpPr fitToPage="1"/>
  </sheetPr>
  <dimension ref="A1:G57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76</v>
      </c>
      <c r="B1" s="96"/>
      <c r="C1" s="96"/>
      <c r="D1" s="98" t="s">
        <v>77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56" si="0">IF(OR(D5="%",D5=" &amp;"),IF(F5="","",ROUND(ROUND(F5,3)*E5,2)),IF(F5="","",ROUND(ROUND(F5,2)*E5,2)))</f>
        <v/>
      </c>
    </row>
    <row r="6" spans="1:7" s="50" customFormat="1" ht="24" customHeight="1" x14ac:dyDescent="0.3">
      <c r="A6" s="51" t="s">
        <v>4</v>
      </c>
      <c r="B6" s="102" t="str">
        <f>D1</f>
        <v>CONTRACTOR’S SITE ESTABLISHMENT AND GENERAL OBLIGATIONS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73"/>
      <c r="F7" s="74"/>
      <c r="G7" s="74" t="str">
        <f t="shared" si="0"/>
        <v/>
      </c>
    </row>
    <row r="8" spans="1:7" s="50" customFormat="1" ht="12" customHeight="1" x14ac:dyDescent="0.3">
      <c r="A8" s="51" t="s">
        <v>401</v>
      </c>
      <c r="B8" s="104" t="s">
        <v>94</v>
      </c>
      <c r="C8" s="105"/>
      <c r="D8" s="47"/>
      <c r="E8" s="73"/>
      <c r="F8" s="74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12" customHeight="1" x14ac:dyDescent="0.3">
      <c r="A10" s="44" t="s">
        <v>78</v>
      </c>
      <c r="B10" s="108" t="s">
        <v>79</v>
      </c>
      <c r="C10" s="109"/>
      <c r="D10" s="47" t="s">
        <v>70</v>
      </c>
      <c r="E10" s="73">
        <v>1</v>
      </c>
      <c r="F10" s="92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44" t="s">
        <v>81</v>
      </c>
      <c r="B12" s="108" t="s">
        <v>82</v>
      </c>
      <c r="C12" s="109"/>
      <c r="D12" s="47" t="s">
        <v>70</v>
      </c>
      <c r="E12" s="73">
        <v>1</v>
      </c>
      <c r="F12" s="92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12" customHeight="1" x14ac:dyDescent="0.3">
      <c r="A14" s="44" t="s">
        <v>80</v>
      </c>
      <c r="B14" s="108" t="s">
        <v>96</v>
      </c>
      <c r="C14" s="109"/>
      <c r="D14" s="47"/>
      <c r="E14" s="73"/>
      <c r="F14" s="74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12" customHeight="1" x14ac:dyDescent="0.3">
      <c r="A16" s="44"/>
      <c r="B16" s="53" t="s">
        <v>36</v>
      </c>
      <c r="C16" s="46" t="s">
        <v>83</v>
      </c>
      <c r="D16" s="47" t="s">
        <v>57</v>
      </c>
      <c r="E16" s="73">
        <v>3</v>
      </c>
      <c r="F16" s="92"/>
      <c r="G16" s="74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73"/>
      <c r="F17" s="74"/>
      <c r="G17" s="74" t="str">
        <f t="shared" si="0"/>
        <v/>
      </c>
    </row>
    <row r="18" spans="1:7" s="50" customFormat="1" ht="12" customHeight="1" x14ac:dyDescent="0.3">
      <c r="A18" s="44"/>
      <c r="B18" s="54" t="s">
        <v>42</v>
      </c>
      <c r="C18" s="55" t="s">
        <v>84</v>
      </c>
      <c r="D18" s="47" t="s">
        <v>57</v>
      </c>
      <c r="E18" s="73">
        <v>8</v>
      </c>
      <c r="F18" s="92"/>
      <c r="G18" s="74" t="str">
        <f t="shared" si="0"/>
        <v/>
      </c>
    </row>
    <row r="19" spans="1:7" s="50" customFormat="1" ht="12" customHeight="1" x14ac:dyDescent="0.3">
      <c r="A19" s="44"/>
      <c r="B19" s="53"/>
      <c r="C19" s="46"/>
      <c r="D19" s="47"/>
      <c r="E19" s="73"/>
      <c r="F19" s="74"/>
      <c r="G19" s="74" t="str">
        <f t="shared" si="0"/>
        <v/>
      </c>
    </row>
    <row r="20" spans="1:7" s="50" customFormat="1" ht="12" customHeight="1" x14ac:dyDescent="0.3">
      <c r="A20" s="44" t="s">
        <v>92</v>
      </c>
      <c r="B20" s="108" t="s">
        <v>85</v>
      </c>
      <c r="C20" s="109"/>
      <c r="D20" s="47"/>
      <c r="E20" s="73"/>
      <c r="F20" s="74"/>
      <c r="G20" s="74" t="str">
        <f t="shared" si="0"/>
        <v/>
      </c>
    </row>
    <row r="21" spans="1:7" s="50" customFormat="1" ht="12" customHeight="1" x14ac:dyDescent="0.3">
      <c r="A21" s="44"/>
      <c r="B21" s="53"/>
      <c r="C21" s="46"/>
      <c r="D21" s="47"/>
      <c r="E21" s="73"/>
      <c r="F21" s="74"/>
      <c r="G21" s="74" t="str">
        <f t="shared" si="0"/>
        <v/>
      </c>
    </row>
    <row r="22" spans="1:7" s="50" customFormat="1" ht="12" customHeight="1" x14ac:dyDescent="0.3">
      <c r="A22" s="44"/>
      <c r="B22" s="54" t="s">
        <v>36</v>
      </c>
      <c r="C22" s="55" t="s">
        <v>86</v>
      </c>
      <c r="D22" s="47" t="s">
        <v>55</v>
      </c>
      <c r="E22" s="73">
        <v>1</v>
      </c>
      <c r="F22" s="92"/>
      <c r="G22" s="74" t="str">
        <f t="shared" si="0"/>
        <v/>
      </c>
    </row>
    <row r="23" spans="1:7" s="50" customFormat="1" ht="12" customHeight="1" x14ac:dyDescent="0.3">
      <c r="A23" s="44"/>
      <c r="B23" s="53"/>
      <c r="C23" s="46"/>
      <c r="D23" s="47"/>
      <c r="E23" s="73"/>
      <c r="F23" s="74"/>
      <c r="G23" s="74" t="str">
        <f t="shared" si="0"/>
        <v/>
      </c>
    </row>
    <row r="24" spans="1:7" s="50" customFormat="1" ht="12" customHeight="1" x14ac:dyDescent="0.3">
      <c r="A24" s="44"/>
      <c r="B24" s="54" t="s">
        <v>42</v>
      </c>
      <c r="C24" s="55" t="s">
        <v>87</v>
      </c>
      <c r="D24" s="47" t="s">
        <v>55</v>
      </c>
      <c r="E24" s="73">
        <v>1</v>
      </c>
      <c r="F24" s="92"/>
      <c r="G24" s="74" t="str">
        <f t="shared" si="0"/>
        <v/>
      </c>
    </row>
    <row r="25" spans="1:7" s="50" customFormat="1" ht="12" customHeight="1" x14ac:dyDescent="0.3">
      <c r="A25" s="44"/>
      <c r="B25" s="54"/>
      <c r="C25" s="55"/>
      <c r="D25" s="47"/>
      <c r="E25" s="73"/>
      <c r="F25" s="74"/>
      <c r="G25" s="74" t="str">
        <f t="shared" si="0"/>
        <v/>
      </c>
    </row>
    <row r="26" spans="1:7" s="50" customFormat="1" ht="12" customHeight="1" x14ac:dyDescent="0.3">
      <c r="A26" s="44"/>
      <c r="B26" s="53" t="s">
        <v>60</v>
      </c>
      <c r="C26" s="46" t="s">
        <v>88</v>
      </c>
      <c r="D26" s="47" t="s">
        <v>57</v>
      </c>
      <c r="E26" s="73">
        <v>1</v>
      </c>
      <c r="F26" s="92"/>
      <c r="G26" s="74" t="str">
        <f t="shared" si="0"/>
        <v/>
      </c>
    </row>
    <row r="27" spans="1:7" s="50" customFormat="1" ht="12" customHeight="1" x14ac:dyDescent="0.3">
      <c r="A27" s="58"/>
      <c r="B27" s="53"/>
      <c r="C27" s="46"/>
      <c r="D27" s="47"/>
      <c r="E27" s="73"/>
      <c r="F27" s="74"/>
      <c r="G27" s="74" t="str">
        <f t="shared" si="0"/>
        <v/>
      </c>
    </row>
    <row r="28" spans="1:7" s="50" customFormat="1" ht="12" customHeight="1" x14ac:dyDescent="0.3">
      <c r="A28" s="58"/>
      <c r="B28" s="59" t="s">
        <v>67</v>
      </c>
      <c r="C28" s="60" t="s">
        <v>89</v>
      </c>
      <c r="D28" s="47" t="s">
        <v>37</v>
      </c>
      <c r="E28" s="73">
        <v>1</v>
      </c>
      <c r="F28" s="74">
        <v>1000000</v>
      </c>
      <c r="G28" s="74">
        <f t="shared" si="0"/>
        <v>1000000</v>
      </c>
    </row>
    <row r="29" spans="1:7" s="50" customFormat="1" ht="12" customHeight="1" x14ac:dyDescent="0.3">
      <c r="A29" s="58"/>
      <c r="B29" s="59"/>
      <c r="C29" s="60"/>
      <c r="D29" s="47"/>
      <c r="E29" s="73"/>
      <c r="F29" s="74"/>
      <c r="G29" s="74" t="str">
        <f t="shared" si="0"/>
        <v/>
      </c>
    </row>
    <row r="30" spans="1:7" s="50" customFormat="1" ht="24" customHeight="1" x14ac:dyDescent="0.3">
      <c r="A30" s="58"/>
      <c r="B30" s="53" t="s">
        <v>74</v>
      </c>
      <c r="C30" s="72" t="s">
        <v>458</v>
      </c>
      <c r="D30" s="62" t="s">
        <v>44</v>
      </c>
      <c r="E30" s="83">
        <v>1000000</v>
      </c>
      <c r="F30" s="93"/>
      <c r="G30" s="74" t="str">
        <f t="shared" si="0"/>
        <v/>
      </c>
    </row>
    <row r="31" spans="1:7" s="50" customFormat="1" ht="12" customHeight="1" x14ac:dyDescent="0.3">
      <c r="A31" s="58"/>
      <c r="B31" s="53"/>
      <c r="C31" s="46"/>
      <c r="D31" s="62"/>
      <c r="E31" s="73"/>
      <c r="F31" s="74"/>
      <c r="G31" s="74" t="str">
        <f t="shared" si="0"/>
        <v/>
      </c>
    </row>
    <row r="32" spans="1:7" s="50" customFormat="1" ht="12" customHeight="1" x14ac:dyDescent="0.3">
      <c r="A32" s="61" t="s">
        <v>90</v>
      </c>
      <c r="B32" s="119" t="s">
        <v>91</v>
      </c>
      <c r="C32" s="120"/>
      <c r="D32" s="62" t="s">
        <v>75</v>
      </c>
      <c r="E32" s="73">
        <v>25</v>
      </c>
      <c r="F32" s="92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58"/>
      <c r="B34" s="59"/>
      <c r="C34" s="60"/>
      <c r="D34" s="47"/>
      <c r="E34" s="73"/>
      <c r="F34" s="74"/>
      <c r="G34" s="74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58"/>
      <c r="B36" s="59"/>
      <c r="C36" s="60"/>
      <c r="D36" s="47"/>
      <c r="E36" s="73"/>
      <c r="F36" s="74"/>
      <c r="G36" s="74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73"/>
      <c r="F38" s="74"/>
      <c r="G38" s="74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73"/>
      <c r="F39" s="74"/>
      <c r="G39" s="74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73"/>
      <c r="F40" s="74"/>
      <c r="G40" s="74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73"/>
      <c r="F42" s="74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73"/>
      <c r="F44" s="74"/>
      <c r="G44" s="74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s="50" customFormat="1" ht="12" customHeight="1" x14ac:dyDescent="0.3">
      <c r="A47" s="58"/>
      <c r="B47" s="59"/>
      <c r="C47" s="60"/>
      <c r="D47" s="47"/>
      <c r="E47" s="73"/>
      <c r="F47" s="74"/>
      <c r="G47" s="74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73"/>
      <c r="F48" s="74"/>
      <c r="G48" s="74" t="str">
        <f t="shared" si="0"/>
        <v/>
      </c>
    </row>
    <row r="49" spans="1:7" s="50" customFormat="1" ht="12" customHeight="1" x14ac:dyDescent="0.3">
      <c r="A49" s="58"/>
      <c r="B49" s="59"/>
      <c r="C49" s="60"/>
      <c r="D49" s="47"/>
      <c r="E49" s="73"/>
      <c r="F49" s="74"/>
      <c r="G49" s="74" t="str">
        <f t="shared" si="0"/>
        <v/>
      </c>
    </row>
    <row r="50" spans="1:7" s="50" customFormat="1" ht="12" customHeight="1" x14ac:dyDescent="0.3">
      <c r="A50" s="58"/>
      <c r="B50" s="59"/>
      <c r="C50" s="60"/>
      <c r="D50" s="47"/>
      <c r="E50" s="73"/>
      <c r="F50" s="74"/>
      <c r="G50" s="74" t="str">
        <f t="shared" si="0"/>
        <v/>
      </c>
    </row>
    <row r="51" spans="1:7" s="50" customFormat="1" ht="12" customHeight="1" x14ac:dyDescent="0.3">
      <c r="A51" s="58"/>
      <c r="B51" s="59"/>
      <c r="C51" s="60"/>
      <c r="D51" s="47"/>
      <c r="E51" s="73"/>
      <c r="F51" s="74"/>
      <c r="G51" s="74" t="str">
        <f t="shared" si="0"/>
        <v/>
      </c>
    </row>
    <row r="52" spans="1:7" s="50" customFormat="1" ht="12" customHeight="1" x14ac:dyDescent="0.3">
      <c r="A52" s="58"/>
      <c r="B52" s="59"/>
      <c r="C52" s="60"/>
      <c r="D52" s="47"/>
      <c r="E52" s="73"/>
      <c r="F52" s="74"/>
      <c r="G52" s="74" t="str">
        <f t="shared" si="0"/>
        <v/>
      </c>
    </row>
    <row r="53" spans="1:7" s="50" customFormat="1" ht="12" customHeight="1" x14ac:dyDescent="0.3">
      <c r="A53" s="58"/>
      <c r="B53" s="59"/>
      <c r="C53" s="60"/>
      <c r="D53" s="47"/>
      <c r="E53" s="73"/>
      <c r="F53" s="74"/>
      <c r="G53" s="74" t="str">
        <f t="shared" si="0"/>
        <v/>
      </c>
    </row>
    <row r="54" spans="1:7" s="50" customFormat="1" ht="12" customHeight="1" x14ac:dyDescent="0.3">
      <c r="A54" s="58"/>
      <c r="B54" s="59"/>
      <c r="C54" s="60"/>
      <c r="D54" s="47"/>
      <c r="E54" s="73"/>
      <c r="F54" s="74"/>
      <c r="G54" s="74" t="str">
        <f t="shared" si="0"/>
        <v/>
      </c>
    </row>
    <row r="55" spans="1:7" s="50" customFormat="1" ht="12" customHeight="1" x14ac:dyDescent="0.3">
      <c r="A55" s="58"/>
      <c r="B55" s="59"/>
      <c r="C55" s="63"/>
      <c r="D55" s="47"/>
      <c r="E55" s="73"/>
      <c r="F55" s="74"/>
      <c r="G55" s="74" t="str">
        <f t="shared" si="0"/>
        <v/>
      </c>
    </row>
    <row r="56" spans="1:7" s="50" customFormat="1" ht="12" customHeight="1" x14ac:dyDescent="0.3">
      <c r="A56" s="58"/>
      <c r="B56" s="59"/>
      <c r="C56" s="60"/>
      <c r="D56" s="47"/>
      <c r="E56" s="73"/>
      <c r="F56" s="74"/>
      <c r="G56" s="74" t="str">
        <f t="shared" si="0"/>
        <v/>
      </c>
    </row>
    <row r="57" spans="1:7" ht="20.149999999999999" customHeight="1" x14ac:dyDescent="0.3">
      <c r="A57" s="121" t="s">
        <v>29</v>
      </c>
      <c r="B57" s="122"/>
      <c r="C57" s="122"/>
      <c r="D57" s="122"/>
      <c r="E57" s="122"/>
      <c r="F57" s="123"/>
      <c r="G57" s="82">
        <f>SUM(G5:G56)</f>
        <v>1000000</v>
      </c>
    </row>
  </sheetData>
  <sheetProtection algorithmName="SHA-512" hashValue="ns78js5yS/7wS3n1f9dDCgF8tFMoZTB2XrT5PddWVzaD14+Lsc1Yf65nBiUK3QhPx1G5t4pVUY0crgMcBTYapA==" saltValue="AwhwiXogKo6QkMjyT5rIkA==" spinCount="100000" sheet="1" objects="1" scenarios="1"/>
  <mergeCells count="11">
    <mergeCell ref="A57:F57"/>
    <mergeCell ref="B32:C32"/>
    <mergeCell ref="A1:C3"/>
    <mergeCell ref="D1:G3"/>
    <mergeCell ref="B4:C4"/>
    <mergeCell ref="B6:C6"/>
    <mergeCell ref="B8:C8"/>
    <mergeCell ref="B10:C10"/>
    <mergeCell ref="B12:C12"/>
    <mergeCell ref="B14:C14"/>
    <mergeCell ref="B20:C20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8BBE-0367-4817-8DB7-ACF255C4B10E}">
  <sheetPr>
    <pageSetUpPr fitToPage="1"/>
  </sheetPr>
  <dimension ref="A1:G148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174</v>
      </c>
      <c r="B1" s="96"/>
      <c r="C1" s="96"/>
      <c r="D1" s="98" t="s">
        <v>8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55" si="0">IF(OR(D5="%",D5=" &amp;"),IF(F5="","",ROUND(ROUND(F5,3)*E5,2)),IF(F5="","",ROUND(ROUND(F5,2)*E5,2)))</f>
        <v/>
      </c>
    </row>
    <row r="6" spans="1:7" s="50" customFormat="1" ht="12" customHeight="1" x14ac:dyDescent="0.3">
      <c r="A6" s="51" t="s">
        <v>7</v>
      </c>
      <c r="B6" s="102" t="str">
        <f>D1</f>
        <v>FACILITIES FOR THE ENGINEER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2"/>
      <c r="C7" s="46"/>
      <c r="D7" s="47"/>
      <c r="E7" s="73"/>
      <c r="F7" s="74"/>
      <c r="G7" s="74" t="str">
        <f t="shared" si="0"/>
        <v/>
      </c>
    </row>
    <row r="8" spans="1:7" s="50" customFormat="1" ht="12" customHeight="1" x14ac:dyDescent="0.3">
      <c r="A8" s="51" t="s">
        <v>175</v>
      </c>
      <c r="B8" s="104" t="s">
        <v>176</v>
      </c>
      <c r="C8" s="105"/>
      <c r="D8" s="47"/>
      <c r="E8" s="73"/>
      <c r="F8" s="74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12" customHeight="1" x14ac:dyDescent="0.3">
      <c r="A10" s="44" t="s">
        <v>177</v>
      </c>
      <c r="B10" s="108" t="s">
        <v>178</v>
      </c>
      <c r="C10" s="109"/>
      <c r="D10" s="47" t="s">
        <v>199</v>
      </c>
      <c r="E10" s="73">
        <v>80</v>
      </c>
      <c r="F10" s="92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44" t="s">
        <v>179</v>
      </c>
      <c r="B12" s="108" t="s">
        <v>180</v>
      </c>
      <c r="C12" s="109"/>
      <c r="D12" s="47" t="s">
        <v>199</v>
      </c>
      <c r="E12" s="73">
        <v>10</v>
      </c>
      <c r="F12" s="92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24" customHeight="1" x14ac:dyDescent="0.3">
      <c r="A14" s="44" t="s">
        <v>181</v>
      </c>
      <c r="B14" s="106" t="s">
        <v>182</v>
      </c>
      <c r="C14" s="107"/>
      <c r="D14" s="47" t="s">
        <v>199</v>
      </c>
      <c r="E14" s="73">
        <v>10</v>
      </c>
      <c r="F14" s="92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12" customHeight="1" x14ac:dyDescent="0.3">
      <c r="A16" s="44" t="s">
        <v>183</v>
      </c>
      <c r="B16" s="108" t="s">
        <v>184</v>
      </c>
      <c r="C16" s="109"/>
      <c r="D16" s="47" t="s">
        <v>55</v>
      </c>
      <c r="E16" s="73">
        <v>5</v>
      </c>
      <c r="F16" s="92"/>
      <c r="G16" s="74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73"/>
      <c r="F17" s="74"/>
      <c r="G17" s="74" t="str">
        <f t="shared" si="0"/>
        <v/>
      </c>
    </row>
    <row r="18" spans="1:7" s="50" customFormat="1" ht="12" customHeight="1" x14ac:dyDescent="0.3">
      <c r="A18" s="44" t="s">
        <v>185</v>
      </c>
      <c r="B18" s="108" t="s">
        <v>186</v>
      </c>
      <c r="C18" s="109"/>
      <c r="D18" s="47" t="s">
        <v>55</v>
      </c>
      <c r="E18" s="73">
        <v>3</v>
      </c>
      <c r="F18" s="92"/>
      <c r="G18" s="74" t="str">
        <f t="shared" si="0"/>
        <v/>
      </c>
    </row>
    <row r="19" spans="1:7" s="50" customFormat="1" ht="12" customHeight="1" x14ac:dyDescent="0.3">
      <c r="A19" s="44"/>
      <c r="B19" s="54"/>
      <c r="C19" s="55"/>
      <c r="D19" s="47"/>
      <c r="E19" s="73"/>
      <c r="F19" s="74"/>
      <c r="G19" s="74" t="str">
        <f t="shared" si="0"/>
        <v/>
      </c>
    </row>
    <row r="20" spans="1:7" s="50" customFormat="1" ht="12" customHeight="1" x14ac:dyDescent="0.3">
      <c r="A20" s="44" t="s">
        <v>187</v>
      </c>
      <c r="B20" s="108" t="s">
        <v>188</v>
      </c>
      <c r="C20" s="109"/>
      <c r="D20" s="47" t="s">
        <v>55</v>
      </c>
      <c r="E20" s="73">
        <v>2</v>
      </c>
      <c r="F20" s="92"/>
      <c r="G20" s="74" t="str">
        <f t="shared" si="0"/>
        <v/>
      </c>
    </row>
    <row r="21" spans="1:7" s="50" customFormat="1" ht="12" customHeight="1" x14ac:dyDescent="0.3">
      <c r="A21" s="44"/>
      <c r="B21" s="53"/>
      <c r="C21" s="46"/>
      <c r="D21" s="47"/>
      <c r="E21" s="73"/>
      <c r="F21" s="74"/>
      <c r="G21" s="74" t="str">
        <f t="shared" si="0"/>
        <v/>
      </c>
    </row>
    <row r="22" spans="1:7" s="50" customFormat="1" ht="12" customHeight="1" x14ac:dyDescent="0.3">
      <c r="A22" s="51" t="s">
        <v>189</v>
      </c>
      <c r="B22" s="104" t="s">
        <v>190</v>
      </c>
      <c r="C22" s="105"/>
      <c r="D22" s="47"/>
      <c r="E22" s="73"/>
      <c r="F22" s="74"/>
      <c r="G22" s="74" t="str">
        <f t="shared" si="0"/>
        <v/>
      </c>
    </row>
    <row r="23" spans="1:7" s="50" customFormat="1" ht="12" customHeight="1" x14ac:dyDescent="0.3">
      <c r="A23" s="44"/>
      <c r="B23" s="54"/>
      <c r="C23" s="55"/>
      <c r="D23" s="47"/>
      <c r="E23" s="73"/>
      <c r="F23" s="74"/>
      <c r="G23" s="74" t="str">
        <f t="shared" si="0"/>
        <v/>
      </c>
    </row>
    <row r="24" spans="1:7" s="50" customFormat="1" ht="12" customHeight="1" x14ac:dyDescent="0.3">
      <c r="A24" s="44" t="s">
        <v>191</v>
      </c>
      <c r="B24" s="108" t="s">
        <v>192</v>
      </c>
      <c r="C24" s="109"/>
      <c r="D24" s="47" t="s">
        <v>199</v>
      </c>
      <c r="E24" s="73">
        <v>20</v>
      </c>
      <c r="F24" s="92"/>
      <c r="G24" s="74" t="str">
        <f t="shared" si="0"/>
        <v/>
      </c>
    </row>
    <row r="25" spans="1:7" s="50" customFormat="1" ht="12" customHeight="1" x14ac:dyDescent="0.3">
      <c r="A25" s="44"/>
      <c r="B25" s="54"/>
      <c r="C25" s="55"/>
      <c r="D25" s="47"/>
      <c r="E25" s="73"/>
      <c r="F25" s="74"/>
      <c r="G25" s="74" t="str">
        <f t="shared" si="0"/>
        <v/>
      </c>
    </row>
    <row r="26" spans="1:7" s="50" customFormat="1" ht="12" customHeight="1" x14ac:dyDescent="0.3">
      <c r="A26" s="58" t="s">
        <v>200</v>
      </c>
      <c r="B26" s="117" t="s">
        <v>201</v>
      </c>
      <c r="C26" s="118"/>
      <c r="D26" s="47" t="s">
        <v>199</v>
      </c>
      <c r="E26" s="73">
        <v>15</v>
      </c>
      <c r="F26" s="92"/>
      <c r="G26" s="74" t="str">
        <f t="shared" si="0"/>
        <v/>
      </c>
    </row>
    <row r="27" spans="1:7" s="50" customFormat="1" ht="12" customHeight="1" x14ac:dyDescent="0.3">
      <c r="A27" s="58"/>
      <c r="B27" s="59"/>
      <c r="C27" s="60"/>
      <c r="D27" s="47"/>
      <c r="E27" s="73"/>
      <c r="F27" s="74"/>
      <c r="G27" s="74" t="str">
        <f t="shared" si="0"/>
        <v/>
      </c>
    </row>
    <row r="28" spans="1:7" s="50" customFormat="1" ht="12" customHeight="1" x14ac:dyDescent="0.3">
      <c r="A28" s="58" t="s">
        <v>193</v>
      </c>
      <c r="B28" s="117" t="s">
        <v>194</v>
      </c>
      <c r="C28" s="118"/>
      <c r="D28" s="47" t="s">
        <v>199</v>
      </c>
      <c r="E28" s="73">
        <v>15</v>
      </c>
      <c r="F28" s="92"/>
      <c r="G28" s="74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58" t="s">
        <v>195</v>
      </c>
      <c r="B30" s="117" t="s">
        <v>196</v>
      </c>
      <c r="C30" s="118"/>
      <c r="D30" s="47" t="s">
        <v>199</v>
      </c>
      <c r="E30" s="73">
        <v>10</v>
      </c>
      <c r="F30" s="92"/>
      <c r="G30" s="74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73"/>
      <c r="F31" s="74"/>
      <c r="G31" s="74" t="str">
        <f t="shared" si="0"/>
        <v/>
      </c>
    </row>
    <row r="32" spans="1:7" s="50" customFormat="1" ht="12" customHeight="1" x14ac:dyDescent="0.3">
      <c r="A32" s="58" t="s">
        <v>197</v>
      </c>
      <c r="B32" s="117" t="s">
        <v>198</v>
      </c>
      <c r="C32" s="118"/>
      <c r="D32" s="47" t="s">
        <v>199</v>
      </c>
      <c r="E32" s="73">
        <v>5</v>
      </c>
      <c r="F32" s="92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51" t="s">
        <v>488</v>
      </c>
      <c r="B34" s="104" t="s">
        <v>202</v>
      </c>
      <c r="C34" s="105"/>
      <c r="D34" s="47"/>
      <c r="E34" s="73"/>
      <c r="F34" s="74"/>
      <c r="G34" s="74" t="str">
        <f t="shared" si="0"/>
        <v/>
      </c>
    </row>
    <row r="35" spans="1:7" s="50" customFormat="1" ht="12" customHeight="1" x14ac:dyDescent="0.3">
      <c r="A35" s="44"/>
      <c r="B35" s="53"/>
      <c r="C35" s="46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44" t="s">
        <v>215</v>
      </c>
      <c r="B36" s="108" t="s">
        <v>203</v>
      </c>
      <c r="C36" s="109"/>
      <c r="D36" s="47" t="s">
        <v>55</v>
      </c>
      <c r="E36" s="73">
        <v>5</v>
      </c>
      <c r="F36" s="92"/>
      <c r="G36" s="74" t="str">
        <f t="shared" si="0"/>
        <v/>
      </c>
    </row>
    <row r="37" spans="1:7" s="50" customFormat="1" ht="12" customHeight="1" x14ac:dyDescent="0.3">
      <c r="A37" s="44"/>
      <c r="B37" s="53"/>
      <c r="C37" s="46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44" t="s">
        <v>216</v>
      </c>
      <c r="B38" s="108" t="s">
        <v>204</v>
      </c>
      <c r="C38" s="109"/>
      <c r="D38" s="47" t="s">
        <v>55</v>
      </c>
      <c r="E38" s="73">
        <v>15</v>
      </c>
      <c r="F38" s="92"/>
      <c r="G38" s="74" t="str">
        <f t="shared" si="0"/>
        <v/>
      </c>
    </row>
    <row r="39" spans="1:7" s="50" customFormat="1" ht="12" customHeight="1" x14ac:dyDescent="0.3">
      <c r="A39" s="44"/>
      <c r="B39" s="53"/>
      <c r="C39" s="46"/>
      <c r="D39" s="47"/>
      <c r="E39" s="73"/>
      <c r="F39" s="74"/>
      <c r="G39" s="74" t="str">
        <f t="shared" si="0"/>
        <v/>
      </c>
    </row>
    <row r="40" spans="1:7" s="50" customFormat="1" ht="24" customHeight="1" x14ac:dyDescent="0.3">
      <c r="A40" s="44" t="s">
        <v>217</v>
      </c>
      <c r="B40" s="106" t="s">
        <v>205</v>
      </c>
      <c r="C40" s="107"/>
      <c r="D40" s="47" t="s">
        <v>55</v>
      </c>
      <c r="E40" s="73">
        <v>5</v>
      </c>
      <c r="F40" s="92"/>
      <c r="G40" s="74" t="str">
        <f t="shared" si="0"/>
        <v/>
      </c>
    </row>
    <row r="41" spans="1:7" s="50" customFormat="1" ht="12" customHeight="1" x14ac:dyDescent="0.3">
      <c r="A41" s="44"/>
      <c r="B41" s="53"/>
      <c r="C41" s="46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44" t="s">
        <v>218</v>
      </c>
      <c r="B42" s="108" t="s">
        <v>206</v>
      </c>
      <c r="C42" s="109"/>
      <c r="D42" s="47" t="s">
        <v>55</v>
      </c>
      <c r="E42" s="73">
        <v>1</v>
      </c>
      <c r="F42" s="92"/>
      <c r="G42" s="74" t="str">
        <f t="shared" si="0"/>
        <v/>
      </c>
    </row>
    <row r="43" spans="1:7" s="50" customFormat="1" ht="12" customHeight="1" x14ac:dyDescent="0.3">
      <c r="A43" s="44"/>
      <c r="B43" s="53"/>
      <c r="C43" s="46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44" t="s">
        <v>219</v>
      </c>
      <c r="B44" s="106" t="s">
        <v>207</v>
      </c>
      <c r="C44" s="107"/>
      <c r="D44" s="47" t="s">
        <v>55</v>
      </c>
      <c r="E44" s="73">
        <v>1</v>
      </c>
      <c r="F44" s="92"/>
      <c r="G44" s="74" t="str">
        <f t="shared" si="0"/>
        <v/>
      </c>
    </row>
    <row r="45" spans="1:7" s="50" customFormat="1" ht="12" customHeight="1" x14ac:dyDescent="0.3">
      <c r="A45" s="44"/>
      <c r="B45" s="53"/>
      <c r="C45" s="46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44" t="s">
        <v>220</v>
      </c>
      <c r="B46" s="108" t="s">
        <v>208</v>
      </c>
      <c r="C46" s="109"/>
      <c r="D46" s="47" t="s">
        <v>55</v>
      </c>
      <c r="E46" s="73">
        <v>3</v>
      </c>
      <c r="F46" s="92"/>
      <c r="G46" s="74" t="str">
        <f t="shared" si="0"/>
        <v/>
      </c>
    </row>
    <row r="47" spans="1:7" s="50" customFormat="1" ht="12" customHeight="1" x14ac:dyDescent="0.3">
      <c r="A47" s="44"/>
      <c r="B47" s="53"/>
      <c r="C47" s="46"/>
      <c r="D47" s="47"/>
      <c r="E47" s="73"/>
      <c r="F47" s="74"/>
      <c r="G47" s="74" t="str">
        <f t="shared" si="0"/>
        <v/>
      </c>
    </row>
    <row r="48" spans="1:7" s="50" customFormat="1" ht="12" customHeight="1" x14ac:dyDescent="0.3">
      <c r="A48" s="44" t="s">
        <v>221</v>
      </c>
      <c r="B48" s="108" t="s">
        <v>209</v>
      </c>
      <c r="C48" s="109"/>
      <c r="D48" s="47" t="s">
        <v>55</v>
      </c>
      <c r="E48" s="73">
        <v>3</v>
      </c>
      <c r="F48" s="92"/>
      <c r="G48" s="74" t="str">
        <f t="shared" si="0"/>
        <v/>
      </c>
    </row>
    <row r="49" spans="1:7" s="50" customFormat="1" ht="12" customHeight="1" x14ac:dyDescent="0.3">
      <c r="A49" s="44"/>
      <c r="B49" s="54"/>
      <c r="C49" s="55"/>
      <c r="D49" s="47"/>
      <c r="E49" s="73"/>
      <c r="F49" s="74"/>
      <c r="G49" s="74" t="str">
        <f t="shared" si="0"/>
        <v/>
      </c>
    </row>
    <row r="50" spans="1:7" s="50" customFormat="1" ht="12" customHeight="1" x14ac:dyDescent="0.3">
      <c r="A50" s="44" t="s">
        <v>222</v>
      </c>
      <c r="B50" s="108" t="s">
        <v>210</v>
      </c>
      <c r="C50" s="109"/>
      <c r="D50" s="47" t="s">
        <v>55</v>
      </c>
      <c r="E50" s="73">
        <v>1</v>
      </c>
      <c r="F50" s="92"/>
      <c r="G50" s="74" t="str">
        <f t="shared" si="0"/>
        <v/>
      </c>
    </row>
    <row r="51" spans="1:7" s="50" customFormat="1" ht="12" customHeight="1" x14ac:dyDescent="0.3">
      <c r="A51" s="58"/>
      <c r="B51" s="53"/>
      <c r="C51" s="46"/>
      <c r="D51" s="47"/>
      <c r="E51" s="73"/>
      <c r="F51" s="74"/>
      <c r="G51" s="74" t="str">
        <f t="shared" si="0"/>
        <v/>
      </c>
    </row>
    <row r="52" spans="1:7" s="50" customFormat="1" ht="12" customHeight="1" x14ac:dyDescent="0.3">
      <c r="A52" s="58" t="s">
        <v>223</v>
      </c>
      <c r="B52" s="117" t="s">
        <v>211</v>
      </c>
      <c r="C52" s="118"/>
      <c r="D52" s="47" t="s">
        <v>55</v>
      </c>
      <c r="E52" s="73">
        <v>25</v>
      </c>
      <c r="F52" s="92"/>
      <c r="G52" s="74" t="str">
        <f t="shared" si="0"/>
        <v/>
      </c>
    </row>
    <row r="53" spans="1:7" s="50" customFormat="1" ht="12" customHeight="1" x14ac:dyDescent="0.3">
      <c r="A53" s="58"/>
      <c r="B53" s="59"/>
      <c r="C53" s="60"/>
      <c r="D53" s="47"/>
      <c r="E53" s="73"/>
      <c r="F53" s="74"/>
      <c r="G53" s="74" t="str">
        <f t="shared" si="0"/>
        <v/>
      </c>
    </row>
    <row r="54" spans="1:7" s="50" customFormat="1" ht="24" customHeight="1" x14ac:dyDescent="0.3">
      <c r="A54" s="58" t="s">
        <v>224</v>
      </c>
      <c r="B54" s="112" t="s">
        <v>399</v>
      </c>
      <c r="C54" s="113"/>
      <c r="D54" s="47" t="s">
        <v>55</v>
      </c>
      <c r="E54" s="73">
        <v>10</v>
      </c>
      <c r="F54" s="92"/>
      <c r="G54" s="74" t="str">
        <f t="shared" si="0"/>
        <v/>
      </c>
    </row>
    <row r="55" spans="1:7" s="50" customFormat="1" ht="12" customHeight="1" x14ac:dyDescent="0.3">
      <c r="A55" s="58"/>
      <c r="B55" s="59"/>
      <c r="C55" s="60"/>
      <c r="D55" s="47"/>
      <c r="E55" s="73"/>
      <c r="F55" s="74"/>
      <c r="G55" s="74" t="str">
        <f t="shared" si="0"/>
        <v/>
      </c>
    </row>
    <row r="56" spans="1:7" ht="20.149999999999999" customHeight="1" x14ac:dyDescent="0.3">
      <c r="A56" s="114" t="s">
        <v>32</v>
      </c>
      <c r="B56" s="115"/>
      <c r="C56" s="115"/>
      <c r="D56" s="115"/>
      <c r="E56" s="115"/>
      <c r="F56" s="116"/>
      <c r="G56" s="76">
        <f>SUM(G5:G55)</f>
        <v>0</v>
      </c>
    </row>
    <row r="57" spans="1:7" ht="12" customHeight="1" x14ac:dyDescent="0.3">
      <c r="A57" s="44"/>
      <c r="B57" s="45"/>
      <c r="C57" s="46"/>
      <c r="D57" s="47"/>
      <c r="E57" s="73"/>
      <c r="F57" s="74"/>
      <c r="G57" s="74" t="str">
        <f t="shared" ref="G57:G105" si="1">IF(OR(D57="%",D57=" &amp;"),IF(F57="","",ROUND(ROUND(F57,3)*E57,2)),IF(F57="","",ROUND(ROUND(F57,2)*E57,2)))</f>
        <v/>
      </c>
    </row>
    <row r="58" spans="1:7" ht="12" customHeight="1" x14ac:dyDescent="0.3">
      <c r="A58" s="44"/>
      <c r="B58" s="106" t="s">
        <v>33</v>
      </c>
      <c r="C58" s="107"/>
      <c r="D58" s="47"/>
      <c r="E58" s="73"/>
      <c r="F58" s="74"/>
      <c r="G58" s="74">
        <f>G56</f>
        <v>0</v>
      </c>
    </row>
    <row r="59" spans="1:7" ht="12" customHeight="1" x14ac:dyDescent="0.3">
      <c r="A59" s="44"/>
      <c r="B59" s="53"/>
      <c r="C59" s="46"/>
      <c r="D59" s="47"/>
      <c r="E59" s="73"/>
      <c r="F59" s="74"/>
      <c r="G59" s="74" t="str">
        <f t="shared" si="1"/>
        <v/>
      </c>
    </row>
    <row r="60" spans="1:7" ht="12" customHeight="1" x14ac:dyDescent="0.3">
      <c r="A60" s="58" t="s">
        <v>225</v>
      </c>
      <c r="B60" s="112" t="s">
        <v>400</v>
      </c>
      <c r="C60" s="113"/>
      <c r="D60" s="47" t="s">
        <v>55</v>
      </c>
      <c r="E60" s="73">
        <v>10</v>
      </c>
      <c r="F60" s="92"/>
      <c r="G60" s="74" t="str">
        <f t="shared" si="1"/>
        <v/>
      </c>
    </row>
    <row r="61" spans="1:7" ht="12" customHeight="1" x14ac:dyDescent="0.3">
      <c r="A61" s="58"/>
      <c r="B61" s="66"/>
      <c r="C61" s="81"/>
      <c r="D61" s="62"/>
      <c r="E61" s="73"/>
      <c r="F61" s="74"/>
      <c r="G61" s="74" t="str">
        <f t="shared" si="1"/>
        <v/>
      </c>
    </row>
    <row r="62" spans="1:7" ht="12" customHeight="1" x14ac:dyDescent="0.3">
      <c r="A62" s="58" t="s">
        <v>226</v>
      </c>
      <c r="B62" s="117" t="s">
        <v>212</v>
      </c>
      <c r="C62" s="118"/>
      <c r="D62" s="47" t="s">
        <v>55</v>
      </c>
      <c r="E62" s="73">
        <v>10</v>
      </c>
      <c r="F62" s="92"/>
      <c r="G62" s="74" t="str">
        <f t="shared" si="1"/>
        <v/>
      </c>
    </row>
    <row r="63" spans="1:7" ht="12" customHeight="1" x14ac:dyDescent="0.3">
      <c r="A63" s="58"/>
      <c r="B63" s="59"/>
      <c r="C63" s="60"/>
      <c r="D63" s="47"/>
      <c r="E63" s="73"/>
      <c r="F63" s="74"/>
      <c r="G63" s="74" t="str">
        <f t="shared" si="1"/>
        <v/>
      </c>
    </row>
    <row r="64" spans="1:7" ht="12" customHeight="1" x14ac:dyDescent="0.3">
      <c r="A64" s="58" t="s">
        <v>227</v>
      </c>
      <c r="B64" s="117" t="s">
        <v>213</v>
      </c>
      <c r="C64" s="118"/>
      <c r="D64" s="47" t="s">
        <v>55</v>
      </c>
      <c r="E64" s="73">
        <v>10</v>
      </c>
      <c r="F64" s="92"/>
      <c r="G64" s="74" t="str">
        <f t="shared" si="1"/>
        <v/>
      </c>
    </row>
    <row r="65" spans="1:7" ht="12" customHeight="1" x14ac:dyDescent="0.3">
      <c r="A65" s="58"/>
      <c r="B65" s="59"/>
      <c r="C65" s="60"/>
      <c r="D65" s="47"/>
      <c r="E65" s="73"/>
      <c r="F65" s="74"/>
      <c r="G65" s="74" t="str">
        <f t="shared" si="1"/>
        <v/>
      </c>
    </row>
    <row r="66" spans="1:7" ht="12" customHeight="1" x14ac:dyDescent="0.3">
      <c r="A66" s="58" t="s">
        <v>228</v>
      </c>
      <c r="B66" s="117" t="s">
        <v>214</v>
      </c>
      <c r="C66" s="118"/>
      <c r="D66" s="47" t="s">
        <v>55</v>
      </c>
      <c r="E66" s="73">
        <v>3</v>
      </c>
      <c r="F66" s="92"/>
      <c r="G66" s="74" t="str">
        <f t="shared" si="1"/>
        <v/>
      </c>
    </row>
    <row r="67" spans="1:7" ht="12" customHeight="1" x14ac:dyDescent="0.3">
      <c r="A67" s="58"/>
      <c r="B67" s="59"/>
      <c r="C67" s="60"/>
      <c r="D67" s="47"/>
      <c r="E67" s="73"/>
      <c r="F67" s="74"/>
      <c r="G67" s="74" t="str">
        <f t="shared" si="1"/>
        <v/>
      </c>
    </row>
    <row r="68" spans="1:7" ht="12" customHeight="1" x14ac:dyDescent="0.3">
      <c r="A68" s="58" t="s">
        <v>234</v>
      </c>
      <c r="B68" s="117" t="s">
        <v>230</v>
      </c>
      <c r="C68" s="118"/>
      <c r="D68" s="47" t="s">
        <v>55</v>
      </c>
      <c r="E68" s="73">
        <v>5</v>
      </c>
      <c r="F68" s="92"/>
      <c r="G68" s="74" t="str">
        <f t="shared" si="1"/>
        <v/>
      </c>
    </row>
    <row r="69" spans="1:7" ht="12" customHeight="1" x14ac:dyDescent="0.3">
      <c r="A69" s="58"/>
      <c r="B69" s="59"/>
      <c r="C69" s="60"/>
      <c r="D69" s="47"/>
      <c r="E69" s="73"/>
      <c r="F69" s="74"/>
      <c r="G69" s="74" t="str">
        <f t="shared" si="1"/>
        <v/>
      </c>
    </row>
    <row r="70" spans="1:7" ht="12" customHeight="1" x14ac:dyDescent="0.3">
      <c r="A70" s="58" t="s">
        <v>235</v>
      </c>
      <c r="B70" s="117" t="s">
        <v>231</v>
      </c>
      <c r="C70" s="118"/>
      <c r="D70" s="47" t="s">
        <v>55</v>
      </c>
      <c r="E70" s="73">
        <v>5</v>
      </c>
      <c r="F70" s="92"/>
      <c r="G70" s="74" t="str">
        <f t="shared" si="1"/>
        <v/>
      </c>
    </row>
    <row r="71" spans="1:7" ht="12" customHeight="1" x14ac:dyDescent="0.3">
      <c r="A71" s="58"/>
      <c r="B71" s="59"/>
      <c r="C71" s="60"/>
      <c r="D71" s="47"/>
      <c r="E71" s="73"/>
      <c r="F71" s="74"/>
      <c r="G71" s="74" t="str">
        <f t="shared" si="1"/>
        <v/>
      </c>
    </row>
    <row r="72" spans="1:7" ht="12" customHeight="1" x14ac:dyDescent="0.3">
      <c r="A72" s="58" t="s">
        <v>236</v>
      </c>
      <c r="B72" s="117" t="s">
        <v>232</v>
      </c>
      <c r="C72" s="118"/>
      <c r="D72" s="47" t="s">
        <v>55</v>
      </c>
      <c r="E72" s="73">
        <v>5</v>
      </c>
      <c r="F72" s="92"/>
      <c r="G72" s="74" t="str">
        <f t="shared" si="1"/>
        <v/>
      </c>
    </row>
    <row r="73" spans="1:7" ht="12" customHeight="1" x14ac:dyDescent="0.3">
      <c r="A73" s="58"/>
      <c r="B73" s="59"/>
      <c r="C73" s="60"/>
      <c r="D73" s="47"/>
      <c r="E73" s="73"/>
      <c r="F73" s="74"/>
      <c r="G73" s="74" t="str">
        <f t="shared" si="1"/>
        <v/>
      </c>
    </row>
    <row r="74" spans="1:7" ht="12" customHeight="1" x14ac:dyDescent="0.3">
      <c r="A74" s="58" t="s">
        <v>237</v>
      </c>
      <c r="B74" s="117" t="s">
        <v>233</v>
      </c>
      <c r="C74" s="118"/>
      <c r="D74" s="47" t="s">
        <v>55</v>
      </c>
      <c r="E74" s="73">
        <v>5</v>
      </c>
      <c r="F74" s="92"/>
      <c r="G74" s="74" t="str">
        <f t="shared" si="1"/>
        <v/>
      </c>
    </row>
    <row r="75" spans="1:7" ht="12" customHeight="1" x14ac:dyDescent="0.3">
      <c r="A75" s="44"/>
      <c r="B75" s="53"/>
      <c r="C75" s="46"/>
      <c r="D75" s="47"/>
      <c r="E75" s="73"/>
      <c r="F75" s="74"/>
      <c r="G75" s="74" t="str">
        <f t="shared" si="1"/>
        <v/>
      </c>
    </row>
    <row r="76" spans="1:7" ht="12" customHeight="1" x14ac:dyDescent="0.3">
      <c r="A76" s="44" t="s">
        <v>238</v>
      </c>
      <c r="B76" s="108" t="s">
        <v>245</v>
      </c>
      <c r="C76" s="109"/>
      <c r="D76" s="47" t="s">
        <v>55</v>
      </c>
      <c r="E76" s="73">
        <v>3</v>
      </c>
      <c r="F76" s="92"/>
      <c r="G76" s="74" t="str">
        <f t="shared" si="1"/>
        <v/>
      </c>
    </row>
    <row r="77" spans="1:7" ht="12" customHeight="1" x14ac:dyDescent="0.3">
      <c r="A77" s="44"/>
      <c r="B77" s="53"/>
      <c r="C77" s="46"/>
      <c r="D77" s="47"/>
      <c r="E77" s="73"/>
      <c r="F77" s="74"/>
      <c r="G77" s="74" t="str">
        <f t="shared" si="1"/>
        <v/>
      </c>
    </row>
    <row r="78" spans="1:7" ht="12" customHeight="1" x14ac:dyDescent="0.3">
      <c r="A78" s="44" t="s">
        <v>229</v>
      </c>
      <c r="B78" s="108" t="s">
        <v>246</v>
      </c>
      <c r="C78" s="109"/>
      <c r="D78" s="47" t="s">
        <v>55</v>
      </c>
      <c r="E78" s="73">
        <v>1</v>
      </c>
      <c r="F78" s="92"/>
      <c r="G78" s="74" t="str">
        <f t="shared" si="1"/>
        <v/>
      </c>
    </row>
    <row r="79" spans="1:7" ht="12" customHeight="1" x14ac:dyDescent="0.3">
      <c r="A79" s="44"/>
      <c r="B79" s="53"/>
      <c r="C79" s="46"/>
      <c r="D79" s="47"/>
      <c r="E79" s="73"/>
      <c r="F79" s="74"/>
      <c r="G79" s="74" t="str">
        <f t="shared" si="1"/>
        <v/>
      </c>
    </row>
    <row r="80" spans="1:7" ht="12" customHeight="1" x14ac:dyDescent="0.3">
      <c r="A80" s="44" t="s">
        <v>403</v>
      </c>
      <c r="B80" s="108" t="s">
        <v>404</v>
      </c>
      <c r="C80" s="109"/>
      <c r="D80" s="47" t="s">
        <v>55</v>
      </c>
      <c r="E80" s="73">
        <v>1</v>
      </c>
      <c r="F80" s="92"/>
      <c r="G80" s="74" t="str">
        <f t="shared" si="1"/>
        <v/>
      </c>
    </row>
    <row r="81" spans="1:7" ht="12" customHeight="1" x14ac:dyDescent="0.3">
      <c r="A81" s="44"/>
      <c r="B81" s="53"/>
      <c r="C81" s="46"/>
      <c r="D81" s="47"/>
      <c r="E81" s="73"/>
      <c r="F81" s="74"/>
      <c r="G81" s="74" t="str">
        <f t="shared" si="1"/>
        <v/>
      </c>
    </row>
    <row r="82" spans="1:7" ht="12" customHeight="1" x14ac:dyDescent="0.3">
      <c r="A82" s="44" t="s">
        <v>239</v>
      </c>
      <c r="B82" s="108" t="s">
        <v>247</v>
      </c>
      <c r="C82" s="109"/>
      <c r="D82" s="47" t="s">
        <v>55</v>
      </c>
      <c r="E82" s="73">
        <v>3</v>
      </c>
      <c r="F82" s="92"/>
      <c r="G82" s="74" t="str">
        <f t="shared" si="1"/>
        <v/>
      </c>
    </row>
    <row r="83" spans="1:7" ht="12" customHeight="1" x14ac:dyDescent="0.3">
      <c r="A83" s="44"/>
      <c r="B83" s="53"/>
      <c r="C83" s="46"/>
      <c r="D83" s="47"/>
      <c r="E83" s="73"/>
      <c r="F83" s="74"/>
      <c r="G83" s="74" t="str">
        <f t="shared" si="1"/>
        <v/>
      </c>
    </row>
    <row r="84" spans="1:7" ht="24" customHeight="1" x14ac:dyDescent="0.3">
      <c r="A84" s="44" t="s">
        <v>240</v>
      </c>
      <c r="B84" s="106" t="s">
        <v>248</v>
      </c>
      <c r="C84" s="107"/>
      <c r="D84" s="47" t="s">
        <v>55</v>
      </c>
      <c r="E84" s="73">
        <v>1</v>
      </c>
      <c r="F84" s="92"/>
      <c r="G84" s="74" t="str">
        <f t="shared" si="1"/>
        <v/>
      </c>
    </row>
    <row r="85" spans="1:7" ht="12" customHeight="1" x14ac:dyDescent="0.3">
      <c r="A85" s="44"/>
      <c r="B85" s="53"/>
      <c r="C85" s="46"/>
      <c r="D85" s="47"/>
      <c r="E85" s="73"/>
      <c r="F85" s="74"/>
      <c r="G85" s="74" t="str">
        <f t="shared" si="1"/>
        <v/>
      </c>
    </row>
    <row r="86" spans="1:7" ht="12" customHeight="1" x14ac:dyDescent="0.3">
      <c r="A86" s="44" t="s">
        <v>241</v>
      </c>
      <c r="B86" s="108" t="s">
        <v>249</v>
      </c>
      <c r="C86" s="109"/>
      <c r="D86" s="47" t="s">
        <v>55</v>
      </c>
      <c r="E86" s="73">
        <v>1</v>
      </c>
      <c r="F86" s="92"/>
      <c r="G86" s="74" t="str">
        <f t="shared" si="1"/>
        <v/>
      </c>
    </row>
    <row r="87" spans="1:7" ht="12" customHeight="1" x14ac:dyDescent="0.3">
      <c r="A87" s="44"/>
      <c r="B87" s="53"/>
      <c r="C87" s="46"/>
      <c r="D87" s="47"/>
      <c r="E87" s="73"/>
      <c r="F87" s="74"/>
      <c r="G87" s="74" t="str">
        <f t="shared" si="1"/>
        <v/>
      </c>
    </row>
    <row r="88" spans="1:7" ht="12" customHeight="1" x14ac:dyDescent="0.3">
      <c r="A88" s="44" t="s">
        <v>242</v>
      </c>
      <c r="B88" s="108" t="s">
        <v>250</v>
      </c>
      <c r="C88" s="109"/>
      <c r="D88" s="47" t="s">
        <v>55</v>
      </c>
      <c r="E88" s="73">
        <v>1</v>
      </c>
      <c r="F88" s="92"/>
      <c r="G88" s="74" t="str">
        <f t="shared" si="1"/>
        <v/>
      </c>
    </row>
    <row r="89" spans="1:7" ht="12" customHeight="1" x14ac:dyDescent="0.3">
      <c r="A89" s="58"/>
      <c r="B89" s="59"/>
      <c r="C89" s="60"/>
      <c r="D89" s="47"/>
      <c r="E89" s="73"/>
      <c r="F89" s="74"/>
      <c r="G89" s="74" t="str">
        <f t="shared" si="1"/>
        <v/>
      </c>
    </row>
    <row r="90" spans="1:7" ht="12" customHeight="1" x14ac:dyDescent="0.3">
      <c r="A90" s="44" t="s">
        <v>243</v>
      </c>
      <c r="B90" s="108" t="s">
        <v>251</v>
      </c>
      <c r="C90" s="109"/>
      <c r="D90" s="47" t="s">
        <v>55</v>
      </c>
      <c r="E90" s="73">
        <v>1</v>
      </c>
      <c r="F90" s="92"/>
      <c r="G90" s="74" t="str">
        <f t="shared" si="1"/>
        <v/>
      </c>
    </row>
    <row r="91" spans="1:7" ht="12" customHeight="1" x14ac:dyDescent="0.3">
      <c r="A91" s="44"/>
      <c r="B91" s="54"/>
      <c r="C91" s="55"/>
      <c r="D91" s="47"/>
      <c r="E91" s="73"/>
      <c r="F91" s="74"/>
      <c r="G91" s="74" t="str">
        <f t="shared" si="1"/>
        <v/>
      </c>
    </row>
    <row r="92" spans="1:7" ht="12" customHeight="1" x14ac:dyDescent="0.3">
      <c r="A92" s="44" t="s">
        <v>244</v>
      </c>
      <c r="B92" s="108" t="s">
        <v>252</v>
      </c>
      <c r="C92" s="109"/>
      <c r="D92" s="47" t="s">
        <v>55</v>
      </c>
      <c r="E92" s="73">
        <v>3</v>
      </c>
      <c r="F92" s="92"/>
      <c r="G92" s="74" t="str">
        <f t="shared" si="1"/>
        <v/>
      </c>
    </row>
    <row r="93" spans="1:7" ht="12" customHeight="1" x14ac:dyDescent="0.3">
      <c r="A93" s="44"/>
      <c r="B93" s="53"/>
      <c r="C93" s="46"/>
      <c r="D93" s="47"/>
      <c r="E93" s="73"/>
      <c r="F93" s="74"/>
      <c r="G93" s="74" t="str">
        <f t="shared" si="1"/>
        <v/>
      </c>
    </row>
    <row r="94" spans="1:7" ht="12" customHeight="1" x14ac:dyDescent="0.3">
      <c r="A94" s="44" t="s">
        <v>486</v>
      </c>
      <c r="B94" s="54" t="s">
        <v>487</v>
      </c>
      <c r="C94" s="55"/>
      <c r="D94" s="62" t="s">
        <v>55</v>
      </c>
      <c r="E94" s="73">
        <v>1</v>
      </c>
      <c r="F94" s="92"/>
      <c r="G94" s="74" t="str">
        <f t="shared" si="1"/>
        <v/>
      </c>
    </row>
    <row r="95" spans="1:7" ht="12" customHeight="1" x14ac:dyDescent="0.3">
      <c r="A95" s="44"/>
      <c r="B95" s="53"/>
      <c r="C95" s="46"/>
      <c r="D95" s="47"/>
      <c r="E95" s="73"/>
      <c r="F95" s="74"/>
      <c r="G95" s="74" t="str">
        <f t="shared" si="1"/>
        <v/>
      </c>
    </row>
    <row r="96" spans="1:7" ht="12" customHeight="1" x14ac:dyDescent="0.3">
      <c r="A96" s="51" t="s">
        <v>253</v>
      </c>
      <c r="B96" s="104" t="s">
        <v>254</v>
      </c>
      <c r="C96" s="105"/>
      <c r="D96" s="47"/>
      <c r="E96" s="73"/>
      <c r="F96" s="74"/>
      <c r="G96" s="74" t="str">
        <f t="shared" si="1"/>
        <v/>
      </c>
    </row>
    <row r="97" spans="1:7" ht="12" customHeight="1" x14ac:dyDescent="0.3">
      <c r="A97" s="58"/>
      <c r="B97" s="59"/>
      <c r="C97" s="60"/>
      <c r="D97" s="47"/>
      <c r="E97" s="73"/>
      <c r="F97" s="74"/>
      <c r="G97" s="74" t="str">
        <f t="shared" si="1"/>
        <v/>
      </c>
    </row>
    <row r="98" spans="1:7" ht="24" customHeight="1" x14ac:dyDescent="0.3">
      <c r="A98" s="58" t="s">
        <v>263</v>
      </c>
      <c r="B98" s="112" t="s">
        <v>255</v>
      </c>
      <c r="C98" s="113"/>
      <c r="D98" s="47" t="s">
        <v>37</v>
      </c>
      <c r="E98" s="73">
        <v>1</v>
      </c>
      <c r="F98" s="74">
        <v>25000</v>
      </c>
      <c r="G98" s="74">
        <f t="shared" si="1"/>
        <v>25000</v>
      </c>
    </row>
    <row r="99" spans="1:7" ht="12" customHeight="1" x14ac:dyDescent="0.3">
      <c r="A99" s="58"/>
      <c r="B99" s="59"/>
      <c r="C99" s="60"/>
      <c r="D99" s="47"/>
      <c r="E99" s="73"/>
      <c r="F99" s="74"/>
      <c r="G99" s="74" t="str">
        <f t="shared" si="1"/>
        <v/>
      </c>
    </row>
    <row r="100" spans="1:7" ht="24" customHeight="1" x14ac:dyDescent="0.3">
      <c r="A100" s="58" t="s">
        <v>264</v>
      </c>
      <c r="B100" s="112" t="s">
        <v>256</v>
      </c>
      <c r="C100" s="113"/>
      <c r="D100" s="47" t="s">
        <v>44</v>
      </c>
      <c r="E100" s="75">
        <v>25000</v>
      </c>
      <c r="F100" s="93"/>
      <c r="G100" s="74" t="str">
        <f t="shared" si="1"/>
        <v/>
      </c>
    </row>
    <row r="101" spans="1:7" ht="12" customHeight="1" x14ac:dyDescent="0.3">
      <c r="A101" s="58"/>
      <c r="B101" s="59"/>
      <c r="C101" s="60"/>
      <c r="D101" s="47"/>
      <c r="E101" s="73"/>
      <c r="F101" s="74"/>
      <c r="G101" s="74" t="str">
        <f t="shared" si="1"/>
        <v/>
      </c>
    </row>
    <row r="102" spans="1:7" ht="24" customHeight="1" x14ac:dyDescent="0.3">
      <c r="A102" s="58" t="s">
        <v>265</v>
      </c>
      <c r="B102" s="112" t="s">
        <v>257</v>
      </c>
      <c r="C102" s="113"/>
      <c r="D102" s="47" t="s">
        <v>37</v>
      </c>
      <c r="E102" s="73">
        <v>1</v>
      </c>
      <c r="F102" s="74">
        <v>20000</v>
      </c>
      <c r="G102" s="74">
        <f t="shared" si="1"/>
        <v>20000</v>
      </c>
    </row>
    <row r="103" spans="1:7" ht="12" customHeight="1" x14ac:dyDescent="0.3">
      <c r="A103" s="58"/>
      <c r="B103" s="59"/>
      <c r="C103" s="60"/>
      <c r="D103" s="47"/>
      <c r="E103" s="73"/>
      <c r="F103" s="74"/>
      <c r="G103" s="74" t="str">
        <f t="shared" si="1"/>
        <v/>
      </c>
    </row>
    <row r="104" spans="1:7" ht="24" customHeight="1" x14ac:dyDescent="0.3">
      <c r="A104" s="58" t="s">
        <v>266</v>
      </c>
      <c r="B104" s="112" t="s">
        <v>258</v>
      </c>
      <c r="C104" s="113"/>
      <c r="D104" s="47" t="s">
        <v>44</v>
      </c>
      <c r="E104" s="75">
        <v>20000</v>
      </c>
      <c r="F104" s="93"/>
      <c r="G104" s="74" t="str">
        <f t="shared" si="1"/>
        <v/>
      </c>
    </row>
    <row r="105" spans="1:7" ht="12" customHeight="1" x14ac:dyDescent="0.3">
      <c r="A105" s="58"/>
      <c r="B105" s="59"/>
      <c r="C105" s="60"/>
      <c r="D105" s="47"/>
      <c r="E105" s="73"/>
      <c r="F105" s="74"/>
      <c r="G105" s="74" t="str">
        <f t="shared" si="1"/>
        <v/>
      </c>
    </row>
    <row r="106" spans="1:7" ht="20.149999999999999" customHeight="1" x14ac:dyDescent="0.3">
      <c r="A106" s="114" t="s">
        <v>32</v>
      </c>
      <c r="B106" s="115"/>
      <c r="C106" s="115"/>
      <c r="D106" s="115"/>
      <c r="E106" s="115"/>
      <c r="F106" s="116"/>
      <c r="G106" s="76">
        <f>SUM(G57:G105)</f>
        <v>45000</v>
      </c>
    </row>
    <row r="107" spans="1:7" ht="12" customHeight="1" x14ac:dyDescent="0.3">
      <c r="A107" s="44"/>
      <c r="B107" s="45"/>
      <c r="C107" s="46"/>
      <c r="D107" s="47"/>
      <c r="E107" s="73"/>
      <c r="F107" s="74"/>
      <c r="G107" s="74" t="str">
        <f t="shared" ref="G107:G147" si="2">IF(OR(D107="%",D107=" &amp;"),IF(F107="","",ROUND(ROUND(F107,3)*E107,2)),IF(F107="","",ROUND(ROUND(F107,2)*E107,2)))</f>
        <v/>
      </c>
    </row>
    <row r="108" spans="1:7" ht="12" customHeight="1" x14ac:dyDescent="0.3">
      <c r="A108" s="44"/>
      <c r="B108" s="106" t="s">
        <v>33</v>
      </c>
      <c r="C108" s="107"/>
      <c r="D108" s="47"/>
      <c r="E108" s="73"/>
      <c r="F108" s="74"/>
      <c r="G108" s="74">
        <f>G106</f>
        <v>45000</v>
      </c>
    </row>
    <row r="109" spans="1:7" ht="12" customHeight="1" x14ac:dyDescent="0.3">
      <c r="A109" s="44"/>
      <c r="B109" s="53"/>
      <c r="C109" s="46"/>
      <c r="D109" s="47"/>
      <c r="E109" s="73"/>
      <c r="F109" s="74"/>
      <c r="G109" s="74" t="str">
        <f t="shared" si="2"/>
        <v/>
      </c>
    </row>
    <row r="110" spans="1:7" ht="48" customHeight="1" x14ac:dyDescent="0.3">
      <c r="A110" s="58" t="s">
        <v>267</v>
      </c>
      <c r="B110" s="112" t="s">
        <v>259</v>
      </c>
      <c r="C110" s="113"/>
      <c r="D110" s="47" t="s">
        <v>37</v>
      </c>
      <c r="E110" s="73">
        <v>1</v>
      </c>
      <c r="F110" s="74">
        <v>50000</v>
      </c>
      <c r="G110" s="74">
        <f t="shared" si="2"/>
        <v>50000</v>
      </c>
    </row>
    <row r="111" spans="1:7" ht="12" customHeight="1" x14ac:dyDescent="0.3">
      <c r="A111" s="58"/>
      <c r="B111" s="59"/>
      <c r="C111" s="60"/>
      <c r="D111" s="47"/>
      <c r="E111" s="73"/>
      <c r="F111" s="74"/>
      <c r="G111" s="74" t="str">
        <f t="shared" si="2"/>
        <v/>
      </c>
    </row>
    <row r="112" spans="1:7" ht="24" customHeight="1" x14ac:dyDescent="0.3">
      <c r="A112" s="58" t="s">
        <v>268</v>
      </c>
      <c r="B112" s="112" t="s">
        <v>260</v>
      </c>
      <c r="C112" s="113"/>
      <c r="D112" s="47" t="s">
        <v>44</v>
      </c>
      <c r="E112" s="75">
        <v>50000</v>
      </c>
      <c r="F112" s="93"/>
      <c r="G112" s="74" t="str">
        <f t="shared" si="2"/>
        <v/>
      </c>
    </row>
    <row r="113" spans="1:7" ht="12" customHeight="1" x14ac:dyDescent="0.3">
      <c r="A113" s="58"/>
      <c r="B113" s="59"/>
      <c r="C113" s="60"/>
      <c r="D113" s="47"/>
      <c r="E113" s="73"/>
      <c r="F113" s="74"/>
      <c r="G113" s="74" t="str">
        <f t="shared" si="2"/>
        <v/>
      </c>
    </row>
    <row r="114" spans="1:7" ht="36" customHeight="1" x14ac:dyDescent="0.3">
      <c r="A114" s="44" t="s">
        <v>270</v>
      </c>
      <c r="B114" s="106" t="s">
        <v>261</v>
      </c>
      <c r="C114" s="107"/>
      <c r="D114" s="62" t="s">
        <v>37</v>
      </c>
      <c r="E114" s="73">
        <v>1</v>
      </c>
      <c r="F114" s="74">
        <v>250000</v>
      </c>
      <c r="G114" s="74">
        <f t="shared" si="2"/>
        <v>250000</v>
      </c>
    </row>
    <row r="115" spans="1:7" ht="12" customHeight="1" x14ac:dyDescent="0.3">
      <c r="A115" s="44"/>
      <c r="B115" s="53"/>
      <c r="C115" s="46"/>
      <c r="D115" s="62"/>
      <c r="E115" s="73"/>
      <c r="F115" s="74"/>
      <c r="G115" s="74" t="str">
        <f t="shared" si="2"/>
        <v/>
      </c>
    </row>
    <row r="116" spans="1:7" ht="12" customHeight="1" x14ac:dyDescent="0.3">
      <c r="A116" s="44" t="s">
        <v>269</v>
      </c>
      <c r="B116" s="106" t="s">
        <v>262</v>
      </c>
      <c r="C116" s="107"/>
      <c r="D116" s="62" t="s">
        <v>44</v>
      </c>
      <c r="E116" s="75">
        <v>250000</v>
      </c>
      <c r="F116" s="93"/>
      <c r="G116" s="74" t="str">
        <f t="shared" si="2"/>
        <v/>
      </c>
    </row>
    <row r="117" spans="1:7" ht="12" customHeight="1" x14ac:dyDescent="0.3">
      <c r="A117" s="44"/>
      <c r="B117" s="53"/>
      <c r="C117" s="46"/>
      <c r="D117" s="62"/>
      <c r="E117" s="73"/>
      <c r="F117" s="74"/>
      <c r="G117" s="74" t="str">
        <f t="shared" si="2"/>
        <v/>
      </c>
    </row>
    <row r="118" spans="1:7" ht="24" customHeight="1" x14ac:dyDescent="0.3">
      <c r="A118" s="51" t="s">
        <v>271</v>
      </c>
      <c r="B118" s="124" t="s">
        <v>277</v>
      </c>
      <c r="C118" s="125"/>
      <c r="D118" s="47"/>
      <c r="E118" s="73"/>
      <c r="F118" s="74"/>
      <c r="G118" s="74" t="str">
        <f t="shared" si="2"/>
        <v/>
      </c>
    </row>
    <row r="119" spans="1:7" ht="12" customHeight="1" x14ac:dyDescent="0.3">
      <c r="A119" s="44"/>
      <c r="B119" s="54"/>
      <c r="C119" s="55"/>
      <c r="D119" s="47"/>
      <c r="E119" s="73"/>
      <c r="F119" s="74"/>
      <c r="G119" s="74" t="str">
        <f t="shared" si="2"/>
        <v/>
      </c>
    </row>
    <row r="120" spans="1:7" ht="12" customHeight="1" x14ac:dyDescent="0.3">
      <c r="A120" s="44" t="s">
        <v>272</v>
      </c>
      <c r="B120" s="54" t="s">
        <v>274</v>
      </c>
      <c r="C120" s="55"/>
      <c r="D120" s="47" t="s">
        <v>70</v>
      </c>
      <c r="E120" s="73">
        <v>1</v>
      </c>
      <c r="F120" s="92"/>
      <c r="G120" s="74" t="str">
        <f t="shared" si="2"/>
        <v/>
      </c>
    </row>
    <row r="121" spans="1:7" ht="12" customHeight="1" x14ac:dyDescent="0.3">
      <c r="A121" s="44"/>
      <c r="B121" s="53"/>
      <c r="C121" s="46"/>
      <c r="D121" s="47"/>
      <c r="E121" s="73"/>
      <c r="F121" s="74"/>
      <c r="G121" s="74" t="str">
        <f t="shared" si="2"/>
        <v/>
      </c>
    </row>
    <row r="122" spans="1:7" ht="12" customHeight="1" x14ac:dyDescent="0.3">
      <c r="A122" s="58" t="s">
        <v>273</v>
      </c>
      <c r="B122" s="53" t="s">
        <v>275</v>
      </c>
      <c r="C122" s="46"/>
      <c r="D122" s="47" t="s">
        <v>57</v>
      </c>
      <c r="E122" s="73">
        <v>11</v>
      </c>
      <c r="F122" s="92"/>
      <c r="G122" s="74" t="str">
        <f t="shared" si="2"/>
        <v/>
      </c>
    </row>
    <row r="123" spans="1:7" ht="12" customHeight="1" x14ac:dyDescent="0.3">
      <c r="A123" s="58"/>
      <c r="B123" s="59"/>
      <c r="C123" s="60"/>
      <c r="D123" s="47"/>
      <c r="E123" s="73"/>
      <c r="F123" s="74"/>
      <c r="G123" s="74" t="str">
        <f t="shared" si="2"/>
        <v/>
      </c>
    </row>
    <row r="124" spans="1:7" ht="12" customHeight="1" x14ac:dyDescent="0.3">
      <c r="A124" s="61" t="s">
        <v>276</v>
      </c>
      <c r="B124" s="119" t="s">
        <v>278</v>
      </c>
      <c r="C124" s="120"/>
      <c r="D124" s="47"/>
      <c r="E124" s="73"/>
      <c r="F124" s="74"/>
      <c r="G124" s="74" t="str">
        <f t="shared" si="2"/>
        <v/>
      </c>
    </row>
    <row r="125" spans="1:7" ht="12" customHeight="1" x14ac:dyDescent="0.3">
      <c r="A125" s="58"/>
      <c r="B125" s="59"/>
      <c r="C125" s="60"/>
      <c r="D125" s="47"/>
      <c r="E125" s="73"/>
      <c r="F125" s="74"/>
      <c r="G125" s="74" t="str">
        <f t="shared" si="2"/>
        <v/>
      </c>
    </row>
    <row r="126" spans="1:7" ht="24" customHeight="1" x14ac:dyDescent="0.3">
      <c r="A126" s="58" t="s">
        <v>279</v>
      </c>
      <c r="B126" s="112" t="s">
        <v>282</v>
      </c>
      <c r="C126" s="113"/>
      <c r="D126" s="47" t="s">
        <v>283</v>
      </c>
      <c r="E126" s="73">
        <v>10</v>
      </c>
      <c r="F126" s="92"/>
      <c r="G126" s="74" t="str">
        <f t="shared" si="2"/>
        <v/>
      </c>
    </row>
    <row r="127" spans="1:7" ht="12" customHeight="1" x14ac:dyDescent="0.3">
      <c r="A127" s="58"/>
      <c r="B127" s="59"/>
      <c r="C127" s="60"/>
      <c r="D127" s="47"/>
      <c r="E127" s="73"/>
      <c r="F127" s="74"/>
      <c r="G127" s="74" t="str">
        <f t="shared" si="2"/>
        <v/>
      </c>
    </row>
    <row r="128" spans="1:7" ht="12" customHeight="1" x14ac:dyDescent="0.3">
      <c r="A128" s="58" t="s">
        <v>280</v>
      </c>
      <c r="B128" s="117" t="s">
        <v>281</v>
      </c>
      <c r="C128" s="118"/>
      <c r="D128" s="47" t="s">
        <v>159</v>
      </c>
      <c r="E128" s="73">
        <v>1500</v>
      </c>
      <c r="F128" s="92"/>
      <c r="G128" s="74" t="str">
        <f t="shared" si="2"/>
        <v/>
      </c>
    </row>
    <row r="129" spans="1:7" ht="12" customHeight="1" x14ac:dyDescent="0.3">
      <c r="A129" s="61"/>
      <c r="B129" s="80"/>
      <c r="C129" s="81"/>
      <c r="D129" s="62"/>
      <c r="E129" s="73"/>
      <c r="F129" s="74"/>
      <c r="G129" s="74" t="str">
        <f t="shared" si="2"/>
        <v/>
      </c>
    </row>
    <row r="130" spans="1:7" ht="24" customHeight="1" x14ac:dyDescent="0.3">
      <c r="A130" s="61" t="s">
        <v>284</v>
      </c>
      <c r="B130" s="110" t="s">
        <v>285</v>
      </c>
      <c r="C130" s="111"/>
      <c r="D130" s="47"/>
      <c r="E130" s="73"/>
      <c r="F130" s="74"/>
      <c r="G130" s="74" t="str">
        <f t="shared" si="2"/>
        <v/>
      </c>
    </row>
    <row r="131" spans="1:7" ht="12" customHeight="1" x14ac:dyDescent="0.3">
      <c r="A131" s="58"/>
      <c r="B131" s="59"/>
      <c r="C131" s="60"/>
      <c r="D131" s="47"/>
      <c r="E131" s="73"/>
      <c r="F131" s="74"/>
      <c r="G131" s="74" t="str">
        <f t="shared" si="2"/>
        <v/>
      </c>
    </row>
    <row r="132" spans="1:7" ht="36" customHeight="1" x14ac:dyDescent="0.3">
      <c r="A132" s="58" t="s">
        <v>288</v>
      </c>
      <c r="B132" s="112" t="s">
        <v>286</v>
      </c>
      <c r="C132" s="113"/>
      <c r="D132" s="47" t="s">
        <v>70</v>
      </c>
      <c r="E132" s="73">
        <v>1</v>
      </c>
      <c r="F132" s="92"/>
      <c r="G132" s="74" t="str">
        <f t="shared" si="2"/>
        <v/>
      </c>
    </row>
    <row r="133" spans="1:7" ht="12" customHeight="1" x14ac:dyDescent="0.3">
      <c r="A133" s="58"/>
      <c r="B133" s="59"/>
      <c r="C133" s="60"/>
      <c r="D133" s="47"/>
      <c r="E133" s="73"/>
      <c r="F133" s="74"/>
      <c r="G133" s="74" t="str">
        <f t="shared" si="2"/>
        <v/>
      </c>
    </row>
    <row r="134" spans="1:7" ht="36" customHeight="1" x14ac:dyDescent="0.3">
      <c r="A134" s="58" t="s">
        <v>289</v>
      </c>
      <c r="B134" s="112" t="s">
        <v>287</v>
      </c>
      <c r="C134" s="113"/>
      <c r="D134" s="47" t="s">
        <v>57</v>
      </c>
      <c r="E134" s="73">
        <v>11</v>
      </c>
      <c r="F134" s="92"/>
      <c r="G134" s="74" t="str">
        <f t="shared" si="2"/>
        <v/>
      </c>
    </row>
    <row r="135" spans="1:7" ht="12" customHeight="1" x14ac:dyDescent="0.3">
      <c r="A135" s="58"/>
      <c r="B135" s="59"/>
      <c r="C135" s="60"/>
      <c r="D135" s="47"/>
      <c r="E135" s="73"/>
      <c r="F135" s="74"/>
      <c r="G135" s="74" t="str">
        <f t="shared" si="2"/>
        <v/>
      </c>
    </row>
    <row r="136" spans="1:7" ht="12" customHeight="1" x14ac:dyDescent="0.3">
      <c r="A136" s="58"/>
      <c r="B136" s="59"/>
      <c r="C136" s="60"/>
      <c r="D136" s="47"/>
      <c r="E136" s="73"/>
      <c r="F136" s="74"/>
      <c r="G136" s="74" t="str">
        <f t="shared" si="2"/>
        <v/>
      </c>
    </row>
    <row r="137" spans="1:7" ht="12" customHeight="1" x14ac:dyDescent="0.3">
      <c r="A137" s="58"/>
      <c r="B137" s="59"/>
      <c r="C137" s="60"/>
      <c r="D137" s="47"/>
      <c r="E137" s="73"/>
      <c r="F137" s="74"/>
      <c r="G137" s="74" t="str">
        <f t="shared" si="2"/>
        <v/>
      </c>
    </row>
    <row r="138" spans="1:7" ht="12" customHeight="1" x14ac:dyDescent="0.3">
      <c r="A138" s="58"/>
      <c r="B138" s="59"/>
      <c r="C138" s="60"/>
      <c r="D138" s="47"/>
      <c r="E138" s="73"/>
      <c r="F138" s="74"/>
      <c r="G138" s="74" t="str">
        <f t="shared" si="2"/>
        <v/>
      </c>
    </row>
    <row r="139" spans="1:7" ht="12" customHeight="1" x14ac:dyDescent="0.3">
      <c r="A139" s="58"/>
      <c r="B139" s="59"/>
      <c r="C139" s="60"/>
      <c r="D139" s="47"/>
      <c r="E139" s="73"/>
      <c r="F139" s="74"/>
      <c r="G139" s="74" t="str">
        <f t="shared" si="2"/>
        <v/>
      </c>
    </row>
    <row r="140" spans="1:7" ht="12" customHeight="1" x14ac:dyDescent="0.3">
      <c r="A140" s="58"/>
      <c r="B140" s="59"/>
      <c r="C140" s="60"/>
      <c r="D140" s="47"/>
      <c r="E140" s="73"/>
      <c r="F140" s="74"/>
      <c r="G140" s="74" t="str">
        <f t="shared" si="2"/>
        <v/>
      </c>
    </row>
    <row r="141" spans="1:7" ht="12" customHeight="1" x14ac:dyDescent="0.3">
      <c r="A141" s="58"/>
      <c r="B141" s="59"/>
      <c r="C141" s="60"/>
      <c r="D141" s="47"/>
      <c r="E141" s="73"/>
      <c r="F141" s="74"/>
      <c r="G141" s="74" t="str">
        <f t="shared" si="2"/>
        <v/>
      </c>
    </row>
    <row r="142" spans="1:7" ht="12" customHeight="1" x14ac:dyDescent="0.3">
      <c r="A142" s="58"/>
      <c r="B142" s="59"/>
      <c r="C142" s="60"/>
      <c r="D142" s="47"/>
      <c r="E142" s="73"/>
      <c r="F142" s="74"/>
      <c r="G142" s="74" t="str">
        <f t="shared" si="2"/>
        <v/>
      </c>
    </row>
    <row r="143" spans="1:7" ht="12" customHeight="1" x14ac:dyDescent="0.3">
      <c r="A143" s="58"/>
      <c r="B143" s="59"/>
      <c r="C143" s="60"/>
      <c r="D143" s="47"/>
      <c r="E143" s="73"/>
      <c r="F143" s="74"/>
      <c r="G143" s="74" t="str">
        <f t="shared" si="2"/>
        <v/>
      </c>
    </row>
    <row r="144" spans="1:7" ht="12" customHeight="1" x14ac:dyDescent="0.3">
      <c r="A144" s="58"/>
      <c r="B144" s="59"/>
      <c r="C144" s="60"/>
      <c r="D144" s="47"/>
      <c r="E144" s="73"/>
      <c r="F144" s="74"/>
      <c r="G144" s="74" t="str">
        <f t="shared" si="2"/>
        <v/>
      </c>
    </row>
    <row r="145" spans="1:7" ht="12" customHeight="1" x14ac:dyDescent="0.3">
      <c r="A145" s="58"/>
      <c r="B145" s="59"/>
      <c r="C145" s="60"/>
      <c r="D145" s="47"/>
      <c r="E145" s="73"/>
      <c r="F145" s="74"/>
      <c r="G145" s="74" t="str">
        <f t="shared" si="2"/>
        <v/>
      </c>
    </row>
    <row r="146" spans="1:7" ht="12" customHeight="1" x14ac:dyDescent="0.3">
      <c r="A146" s="58"/>
      <c r="B146" s="59"/>
      <c r="C146" s="60"/>
      <c r="D146" s="47"/>
      <c r="E146" s="73"/>
      <c r="F146" s="74"/>
      <c r="G146" s="74" t="str">
        <f t="shared" si="2"/>
        <v/>
      </c>
    </row>
    <row r="147" spans="1:7" ht="12" customHeight="1" x14ac:dyDescent="0.3">
      <c r="A147" s="58"/>
      <c r="B147" s="59"/>
      <c r="C147" s="60"/>
      <c r="D147" s="47"/>
      <c r="E147" s="73"/>
      <c r="F147" s="74"/>
      <c r="G147" s="74" t="str">
        <f t="shared" si="2"/>
        <v/>
      </c>
    </row>
    <row r="148" spans="1:7" ht="20.149999999999999" customHeight="1" x14ac:dyDescent="0.3">
      <c r="A148" s="121" t="s">
        <v>29</v>
      </c>
      <c r="B148" s="122"/>
      <c r="C148" s="122"/>
      <c r="D148" s="122"/>
      <c r="E148" s="122"/>
      <c r="F148" s="123"/>
      <c r="G148" s="82">
        <f>SUM(G107:G147)</f>
        <v>345000</v>
      </c>
    </row>
  </sheetData>
  <sheetProtection algorithmName="SHA-512" hashValue="X/SmR3iGJkwexHOcDzEOCmAhgHyHOBTgEWX0Jp5tjlcdQPt65qZRLr0fF96PtwN+OeAJa3w3IZqxhfJmThYC4A==" saltValue="Z/DLgUBk9P3mSGZMsjXrqw==" spinCount="100000" sheet="1" objects="1" scenarios="1"/>
  <mergeCells count="66">
    <mergeCell ref="B22:C22"/>
    <mergeCell ref="B24:C24"/>
    <mergeCell ref="B16:C16"/>
    <mergeCell ref="B18:C18"/>
    <mergeCell ref="A1:C3"/>
    <mergeCell ref="B8:C8"/>
    <mergeCell ref="B12:C12"/>
    <mergeCell ref="B14:C14"/>
    <mergeCell ref="B10:C10"/>
    <mergeCell ref="D1:G3"/>
    <mergeCell ref="B4:C4"/>
    <mergeCell ref="B6:C6"/>
    <mergeCell ref="B20:C20"/>
    <mergeCell ref="B84:C84"/>
    <mergeCell ref="B26:C26"/>
    <mergeCell ref="B28:C28"/>
    <mergeCell ref="B30:C30"/>
    <mergeCell ref="B38:C38"/>
    <mergeCell ref="B40:C40"/>
    <mergeCell ref="B42:C42"/>
    <mergeCell ref="B44:C44"/>
    <mergeCell ref="B32:C32"/>
    <mergeCell ref="B34:C34"/>
    <mergeCell ref="B36:C36"/>
    <mergeCell ref="B58:C58"/>
    <mergeCell ref="B60:C60"/>
    <mergeCell ref="A56:F56"/>
    <mergeCell ref="B72:C72"/>
    <mergeCell ref="B70:C70"/>
    <mergeCell ref="B68:C68"/>
    <mergeCell ref="B46:C46"/>
    <mergeCell ref="B48:C48"/>
    <mergeCell ref="B50:C50"/>
    <mergeCell ref="B52:C52"/>
    <mergeCell ref="B54:C54"/>
    <mergeCell ref="A148:F148"/>
    <mergeCell ref="B114:C114"/>
    <mergeCell ref="B116:C116"/>
    <mergeCell ref="B118:C118"/>
    <mergeCell ref="B110:C110"/>
    <mergeCell ref="B128:C128"/>
    <mergeCell ref="B130:C130"/>
    <mergeCell ref="B132:C132"/>
    <mergeCell ref="B134:C134"/>
    <mergeCell ref="B112:C112"/>
    <mergeCell ref="B92:C92"/>
    <mergeCell ref="B124:C124"/>
    <mergeCell ref="B126:C126"/>
    <mergeCell ref="B108:C108"/>
    <mergeCell ref="A106:F106"/>
    <mergeCell ref="B96:C96"/>
    <mergeCell ref="B98:C98"/>
    <mergeCell ref="B100:C100"/>
    <mergeCell ref="B102:C102"/>
    <mergeCell ref="B104:C104"/>
    <mergeCell ref="B88:C88"/>
    <mergeCell ref="B62:C62"/>
    <mergeCell ref="B64:C64"/>
    <mergeCell ref="B66:C66"/>
    <mergeCell ref="B90:C90"/>
    <mergeCell ref="B86:C86"/>
    <mergeCell ref="B76:C76"/>
    <mergeCell ref="B78:C78"/>
    <mergeCell ref="B80:C80"/>
    <mergeCell ref="B82:C82"/>
    <mergeCell ref="B74:C74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  <rowBreaks count="2" manualBreakCount="2">
    <brk id="56" max="6" man="1"/>
    <brk id="10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2D0F-823F-4B5A-A431-BFFE525A6E11}">
  <sheetPr>
    <pageSetUpPr fitToPage="1"/>
  </sheetPr>
  <dimension ref="A1:I181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8" width="9.09765625" style="4"/>
    <col min="9" max="9" width="9.09765625" style="24"/>
    <col min="10" max="16384" width="9.09765625" style="4"/>
  </cols>
  <sheetData>
    <row r="1" spans="1:7" ht="12" customHeight="1" x14ac:dyDescent="0.3">
      <c r="A1" s="96" t="s">
        <v>322</v>
      </c>
      <c r="B1" s="96"/>
      <c r="C1" s="96"/>
      <c r="D1" s="98" t="s">
        <v>10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46" si="0">IF(OR(D5="%",D5=" &amp;"),IF(F5="","",ROUND(ROUND(F5,3)*E5,2)),IF(F5="","",ROUND(ROUND(F5,2)*E5,2)))</f>
        <v/>
      </c>
    </row>
    <row r="6" spans="1:7" s="50" customFormat="1" ht="12" customHeight="1" x14ac:dyDescent="0.3">
      <c r="A6" s="51" t="s">
        <v>9</v>
      </c>
      <c r="B6" s="102" t="str">
        <f>D1</f>
        <v>ACCOMMODATION OF TRAFFIC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73"/>
      <c r="F7" s="74"/>
      <c r="G7" s="74" t="str">
        <f t="shared" si="0"/>
        <v/>
      </c>
    </row>
    <row r="8" spans="1:7" s="50" customFormat="1" ht="12" customHeight="1" x14ac:dyDescent="0.3">
      <c r="A8" s="51" t="s">
        <v>324</v>
      </c>
      <c r="B8" s="104" t="s">
        <v>323</v>
      </c>
      <c r="C8" s="105"/>
      <c r="D8" s="47" t="s">
        <v>57</v>
      </c>
      <c r="E8" s="73">
        <v>8</v>
      </c>
      <c r="F8" s="92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12" customHeight="1" x14ac:dyDescent="0.3">
      <c r="A10" s="51" t="s">
        <v>326</v>
      </c>
      <c r="B10" s="104" t="s">
        <v>325</v>
      </c>
      <c r="C10" s="105"/>
      <c r="D10" s="47" t="s">
        <v>57</v>
      </c>
      <c r="E10" s="73">
        <v>8</v>
      </c>
      <c r="F10" s="92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51" t="s">
        <v>402</v>
      </c>
      <c r="B12" s="104" t="s">
        <v>327</v>
      </c>
      <c r="C12" s="105"/>
      <c r="D12" s="47"/>
      <c r="E12" s="73"/>
      <c r="F12" s="74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24" customHeight="1" x14ac:dyDescent="0.3">
      <c r="A14" s="44" t="s">
        <v>333</v>
      </c>
      <c r="B14" s="106" t="s">
        <v>328</v>
      </c>
      <c r="C14" s="107"/>
      <c r="D14" s="47"/>
      <c r="E14" s="73"/>
      <c r="F14" s="74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24" customHeight="1" x14ac:dyDescent="0.3">
      <c r="A16" s="44"/>
      <c r="B16" s="53" t="s">
        <v>36</v>
      </c>
      <c r="C16" s="72" t="s">
        <v>342</v>
      </c>
      <c r="D16" s="47" t="s">
        <v>55</v>
      </c>
      <c r="E16" s="73">
        <v>50</v>
      </c>
      <c r="F16" s="92"/>
      <c r="G16" s="74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73"/>
      <c r="F17" s="74"/>
      <c r="G17" s="74" t="str">
        <f t="shared" si="0"/>
        <v/>
      </c>
    </row>
    <row r="18" spans="1:7" s="50" customFormat="1" ht="24" customHeight="1" x14ac:dyDescent="0.3">
      <c r="A18" s="44"/>
      <c r="B18" s="53" t="s">
        <v>42</v>
      </c>
      <c r="C18" s="72" t="s">
        <v>343</v>
      </c>
      <c r="D18" s="47" t="s">
        <v>55</v>
      </c>
      <c r="E18" s="73">
        <v>50</v>
      </c>
      <c r="F18" s="92"/>
      <c r="G18" s="74" t="str">
        <f t="shared" si="0"/>
        <v/>
      </c>
    </row>
    <row r="19" spans="1:7" s="50" customFormat="1" ht="12" customHeight="1" x14ac:dyDescent="0.3">
      <c r="A19" s="44"/>
      <c r="B19" s="54"/>
      <c r="C19" s="55"/>
      <c r="D19" s="47"/>
      <c r="E19" s="73"/>
      <c r="F19" s="74"/>
      <c r="G19" s="74" t="str">
        <f t="shared" si="0"/>
        <v/>
      </c>
    </row>
    <row r="20" spans="1:7" s="50" customFormat="1" ht="24" customHeight="1" x14ac:dyDescent="0.3">
      <c r="A20" s="44"/>
      <c r="B20" s="54" t="s">
        <v>60</v>
      </c>
      <c r="C20" s="72" t="s">
        <v>590</v>
      </c>
      <c r="D20" s="62" t="s">
        <v>55</v>
      </c>
      <c r="E20" s="73">
        <v>150</v>
      </c>
      <c r="F20" s="92"/>
      <c r="G20" s="74" t="str">
        <f t="shared" si="0"/>
        <v/>
      </c>
    </row>
    <row r="21" spans="1:7" s="50" customFormat="1" ht="12" customHeight="1" x14ac:dyDescent="0.3">
      <c r="A21" s="44"/>
      <c r="B21" s="54"/>
      <c r="C21" s="55"/>
      <c r="D21" s="47"/>
      <c r="E21" s="73"/>
      <c r="F21" s="74"/>
      <c r="G21" s="74" t="str">
        <f t="shared" si="0"/>
        <v/>
      </c>
    </row>
    <row r="22" spans="1:7" s="50" customFormat="1" ht="24" customHeight="1" x14ac:dyDescent="0.3">
      <c r="A22" s="44"/>
      <c r="B22" s="53" t="s">
        <v>67</v>
      </c>
      <c r="C22" s="72" t="s">
        <v>344</v>
      </c>
      <c r="D22" s="47" t="s">
        <v>55</v>
      </c>
      <c r="E22" s="73">
        <v>150</v>
      </c>
      <c r="F22" s="92"/>
      <c r="G22" s="74" t="str">
        <f t="shared" si="0"/>
        <v/>
      </c>
    </row>
    <row r="23" spans="1:7" s="50" customFormat="1" ht="12" customHeight="1" x14ac:dyDescent="0.3">
      <c r="A23" s="44"/>
      <c r="B23" s="77"/>
      <c r="C23" s="78"/>
      <c r="D23" s="47"/>
      <c r="E23" s="73"/>
      <c r="F23" s="74"/>
      <c r="G23" s="74" t="str">
        <f t="shared" si="0"/>
        <v/>
      </c>
    </row>
    <row r="24" spans="1:7" s="50" customFormat="1" ht="36" customHeight="1" x14ac:dyDescent="0.3">
      <c r="A24" s="44"/>
      <c r="B24" s="77" t="s">
        <v>74</v>
      </c>
      <c r="C24" s="78" t="s">
        <v>493</v>
      </c>
      <c r="D24" s="62"/>
      <c r="E24" s="73"/>
      <c r="F24" s="74"/>
      <c r="G24" s="74" t="str">
        <f t="shared" si="0"/>
        <v/>
      </c>
    </row>
    <row r="25" spans="1:7" s="50" customFormat="1" ht="12" customHeight="1" x14ac:dyDescent="0.3">
      <c r="A25" s="44"/>
      <c r="B25" s="77"/>
      <c r="C25" s="78"/>
      <c r="D25" s="62"/>
      <c r="E25" s="73"/>
      <c r="F25" s="74"/>
      <c r="G25" s="74" t="str">
        <f t="shared" si="0"/>
        <v/>
      </c>
    </row>
    <row r="26" spans="1:7" s="50" customFormat="1" ht="24" customHeight="1" x14ac:dyDescent="0.3">
      <c r="A26" s="44"/>
      <c r="B26" s="77"/>
      <c r="C26" s="78" t="s">
        <v>494</v>
      </c>
      <c r="D26" s="62" t="s">
        <v>55</v>
      </c>
      <c r="E26" s="73">
        <v>4</v>
      </c>
      <c r="F26" s="92"/>
      <c r="G26" s="74" t="str">
        <f t="shared" si="0"/>
        <v/>
      </c>
    </row>
    <row r="27" spans="1:7" s="50" customFormat="1" ht="12" customHeight="1" x14ac:dyDescent="0.3">
      <c r="A27" s="44"/>
      <c r="B27" s="77"/>
      <c r="C27" s="78"/>
      <c r="D27" s="47"/>
      <c r="E27" s="73"/>
      <c r="F27" s="74"/>
      <c r="G27" s="74" t="str">
        <f t="shared" si="0"/>
        <v/>
      </c>
    </row>
    <row r="28" spans="1:7" s="50" customFormat="1" ht="12" customHeight="1" x14ac:dyDescent="0.3">
      <c r="A28" s="44" t="s">
        <v>330</v>
      </c>
      <c r="B28" s="108" t="s">
        <v>329</v>
      </c>
      <c r="C28" s="109"/>
      <c r="D28" s="47" t="s">
        <v>55</v>
      </c>
      <c r="E28" s="73">
        <v>50</v>
      </c>
      <c r="F28" s="92"/>
      <c r="G28" s="74" t="str">
        <f t="shared" si="0"/>
        <v/>
      </c>
    </row>
    <row r="29" spans="1:7" s="50" customFormat="1" ht="12" customHeight="1" x14ac:dyDescent="0.3">
      <c r="A29" s="44"/>
      <c r="B29" s="54"/>
      <c r="C29" s="55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44" t="s">
        <v>331</v>
      </c>
      <c r="B30" s="108" t="s">
        <v>332</v>
      </c>
      <c r="C30" s="109"/>
      <c r="D30" s="47" t="s">
        <v>334</v>
      </c>
      <c r="E30" s="73">
        <v>2500</v>
      </c>
      <c r="F30" s="92"/>
      <c r="G30" s="74" t="str">
        <f t="shared" si="0"/>
        <v/>
      </c>
    </row>
    <row r="31" spans="1:7" s="50" customFormat="1" ht="12" customHeight="1" x14ac:dyDescent="0.3">
      <c r="A31" s="44"/>
      <c r="B31" s="54"/>
      <c r="C31" s="55"/>
      <c r="D31" s="47"/>
      <c r="E31" s="73"/>
      <c r="F31" s="74"/>
      <c r="G31" s="74" t="str">
        <f t="shared" si="0"/>
        <v/>
      </c>
    </row>
    <row r="32" spans="1:7" s="50" customFormat="1" ht="12" customHeight="1" x14ac:dyDescent="0.3">
      <c r="A32" s="58" t="s">
        <v>335</v>
      </c>
      <c r="B32" s="108" t="s">
        <v>336</v>
      </c>
      <c r="C32" s="109"/>
      <c r="D32" s="47"/>
      <c r="E32" s="73"/>
      <c r="F32" s="74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36" customHeight="1" x14ac:dyDescent="0.3">
      <c r="A34" s="58"/>
      <c r="B34" s="59" t="s">
        <v>36</v>
      </c>
      <c r="C34" s="65" t="s">
        <v>337</v>
      </c>
      <c r="D34" s="47"/>
      <c r="E34" s="73"/>
      <c r="F34" s="74"/>
      <c r="G34" s="74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58"/>
      <c r="B36" s="59"/>
      <c r="C36" s="60" t="s">
        <v>338</v>
      </c>
      <c r="D36" s="47" t="s">
        <v>55</v>
      </c>
      <c r="E36" s="73">
        <v>8</v>
      </c>
      <c r="F36" s="92"/>
      <c r="G36" s="74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58"/>
      <c r="B38" s="59" t="s">
        <v>42</v>
      </c>
      <c r="C38" s="60" t="s">
        <v>339</v>
      </c>
      <c r="D38" s="47" t="s">
        <v>55</v>
      </c>
      <c r="E38" s="73">
        <v>2</v>
      </c>
      <c r="F38" s="92"/>
      <c r="G38" s="74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73"/>
      <c r="F39" s="74"/>
      <c r="G39" s="74" t="str">
        <f t="shared" si="0"/>
        <v/>
      </c>
    </row>
    <row r="40" spans="1:7" s="50" customFormat="1" ht="12" customHeight="1" x14ac:dyDescent="0.3">
      <c r="A40" s="58"/>
      <c r="B40" s="66" t="s">
        <v>74</v>
      </c>
      <c r="C40" s="68" t="s">
        <v>340</v>
      </c>
      <c r="D40" s="62" t="s">
        <v>55</v>
      </c>
      <c r="E40" s="73">
        <v>2</v>
      </c>
      <c r="F40" s="92"/>
      <c r="G40" s="74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58" t="s">
        <v>341</v>
      </c>
      <c r="B42" s="108" t="s">
        <v>345</v>
      </c>
      <c r="C42" s="109"/>
      <c r="D42" s="47"/>
      <c r="E42" s="73"/>
      <c r="F42" s="74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36" customHeight="1" x14ac:dyDescent="0.3">
      <c r="A44" s="58"/>
      <c r="B44" s="59" t="s">
        <v>36</v>
      </c>
      <c r="C44" s="65" t="s">
        <v>346</v>
      </c>
      <c r="D44" s="47" t="s">
        <v>57</v>
      </c>
      <c r="E44" s="73">
        <v>8</v>
      </c>
      <c r="F44" s="92"/>
      <c r="G44" s="74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ht="20.149999999999999" customHeight="1" x14ac:dyDescent="0.3">
      <c r="A47" s="114" t="s">
        <v>32</v>
      </c>
      <c r="B47" s="115"/>
      <c r="C47" s="115"/>
      <c r="D47" s="115"/>
      <c r="E47" s="115"/>
      <c r="F47" s="116"/>
      <c r="G47" s="76">
        <f>SUM(G5:G46)</f>
        <v>0</v>
      </c>
    </row>
    <row r="48" spans="1:7" ht="12" customHeight="1" x14ac:dyDescent="0.3">
      <c r="A48" s="44"/>
      <c r="B48" s="45"/>
      <c r="C48" s="46"/>
      <c r="D48" s="47"/>
      <c r="E48" s="73"/>
      <c r="F48" s="74"/>
      <c r="G48" s="74" t="str">
        <f t="shared" ref="G48:G91" si="1">IF(OR(D48="%",D48=" &amp;"),IF(F48="","",ROUND(ROUND(F48,3)*E48,2)),IF(F48="","",ROUND(ROUND(F48,2)*E48,2)))</f>
        <v/>
      </c>
    </row>
    <row r="49" spans="1:7" ht="12" customHeight="1" x14ac:dyDescent="0.3">
      <c r="A49" s="44"/>
      <c r="B49" s="106" t="s">
        <v>33</v>
      </c>
      <c r="C49" s="107"/>
      <c r="D49" s="47"/>
      <c r="E49" s="73"/>
      <c r="F49" s="74"/>
      <c r="G49" s="74">
        <f>G47</f>
        <v>0</v>
      </c>
    </row>
    <row r="50" spans="1:7" ht="12" customHeight="1" x14ac:dyDescent="0.3">
      <c r="A50" s="44"/>
      <c r="B50" s="53"/>
      <c r="C50" s="46"/>
      <c r="D50" s="47"/>
      <c r="E50" s="73"/>
      <c r="F50" s="74"/>
      <c r="G50" s="74" t="str">
        <f t="shared" si="1"/>
        <v/>
      </c>
    </row>
    <row r="51" spans="1:7" ht="12" customHeight="1" x14ac:dyDescent="0.3">
      <c r="A51" s="44"/>
      <c r="B51" s="59" t="s">
        <v>42</v>
      </c>
      <c r="C51" s="60" t="s">
        <v>339</v>
      </c>
      <c r="D51" s="47" t="s">
        <v>57</v>
      </c>
      <c r="E51" s="73">
        <v>8</v>
      </c>
      <c r="F51" s="92"/>
      <c r="G51" s="74" t="str">
        <f t="shared" si="1"/>
        <v/>
      </c>
    </row>
    <row r="52" spans="1:7" ht="12" customHeight="1" x14ac:dyDescent="0.3">
      <c r="A52" s="44"/>
      <c r="B52" s="59"/>
      <c r="C52" s="60"/>
      <c r="D52" s="47"/>
      <c r="E52" s="73"/>
      <c r="F52" s="74"/>
      <c r="G52" s="74" t="str">
        <f t="shared" si="1"/>
        <v/>
      </c>
    </row>
    <row r="53" spans="1:7" ht="12" customHeight="1" x14ac:dyDescent="0.3">
      <c r="A53" s="44"/>
      <c r="B53" s="66" t="s">
        <v>74</v>
      </c>
      <c r="C53" s="68" t="s">
        <v>340</v>
      </c>
      <c r="D53" s="62" t="s">
        <v>57</v>
      </c>
      <c r="E53" s="73">
        <v>8</v>
      </c>
      <c r="F53" s="92"/>
      <c r="G53" s="74" t="str">
        <f t="shared" si="1"/>
        <v/>
      </c>
    </row>
    <row r="54" spans="1:7" ht="12" customHeight="1" x14ac:dyDescent="0.3">
      <c r="A54" s="44"/>
      <c r="B54" s="53"/>
      <c r="C54" s="46"/>
      <c r="D54" s="47"/>
      <c r="E54" s="73"/>
      <c r="F54" s="74"/>
      <c r="G54" s="74" t="str">
        <f t="shared" si="1"/>
        <v/>
      </c>
    </row>
    <row r="55" spans="1:7" ht="12" customHeight="1" x14ac:dyDescent="0.3">
      <c r="A55" s="58" t="s">
        <v>347</v>
      </c>
      <c r="B55" s="117" t="s">
        <v>348</v>
      </c>
      <c r="C55" s="118"/>
      <c r="D55" s="47"/>
      <c r="E55" s="73"/>
      <c r="F55" s="74"/>
      <c r="G55" s="74" t="str">
        <f t="shared" si="1"/>
        <v/>
      </c>
    </row>
    <row r="56" spans="1:7" ht="12" customHeight="1" x14ac:dyDescent="0.3">
      <c r="A56" s="58"/>
      <c r="B56" s="59"/>
      <c r="C56" s="60"/>
      <c r="D56" s="47"/>
      <c r="E56" s="73"/>
      <c r="F56" s="74"/>
      <c r="G56" s="74" t="str">
        <f t="shared" si="1"/>
        <v/>
      </c>
    </row>
    <row r="57" spans="1:7" ht="24" customHeight="1" x14ac:dyDescent="0.3">
      <c r="A57" s="58"/>
      <c r="B57" s="59" t="s">
        <v>36</v>
      </c>
      <c r="C57" s="65" t="s">
        <v>349</v>
      </c>
      <c r="D57" s="47" t="s">
        <v>73</v>
      </c>
      <c r="E57" s="73">
        <v>30</v>
      </c>
      <c r="F57" s="92"/>
      <c r="G57" s="74" t="str">
        <f t="shared" si="1"/>
        <v/>
      </c>
    </row>
    <row r="58" spans="1:7" ht="12" customHeight="1" x14ac:dyDescent="0.3">
      <c r="A58" s="44"/>
      <c r="B58" s="53"/>
      <c r="C58" s="46"/>
      <c r="D58" s="47"/>
      <c r="E58" s="73"/>
      <c r="F58" s="74"/>
      <c r="G58" s="74" t="str">
        <f t="shared" si="1"/>
        <v/>
      </c>
    </row>
    <row r="59" spans="1:7" ht="12" customHeight="1" x14ac:dyDescent="0.3">
      <c r="A59" s="44" t="s">
        <v>350</v>
      </c>
      <c r="B59" s="108" t="s">
        <v>351</v>
      </c>
      <c r="C59" s="109"/>
      <c r="D59" s="47" t="s">
        <v>57</v>
      </c>
      <c r="E59" s="73">
        <v>8</v>
      </c>
      <c r="F59" s="92"/>
      <c r="G59" s="74" t="str">
        <f t="shared" si="1"/>
        <v/>
      </c>
    </row>
    <row r="60" spans="1:7" ht="12" customHeight="1" x14ac:dyDescent="0.3">
      <c r="A60" s="44"/>
      <c r="B60" s="53"/>
      <c r="C60" s="46"/>
      <c r="D60" s="47"/>
      <c r="E60" s="73"/>
      <c r="F60" s="74"/>
      <c r="G60" s="74" t="str">
        <f t="shared" si="1"/>
        <v/>
      </c>
    </row>
    <row r="61" spans="1:7" ht="12" customHeight="1" x14ac:dyDescent="0.3">
      <c r="A61" s="51" t="s">
        <v>353</v>
      </c>
      <c r="B61" s="104" t="s">
        <v>352</v>
      </c>
      <c r="C61" s="105"/>
      <c r="D61" s="47" t="s">
        <v>355</v>
      </c>
      <c r="E61" s="73">
        <v>8</v>
      </c>
      <c r="F61" s="92"/>
      <c r="G61" s="74" t="str">
        <f t="shared" si="1"/>
        <v/>
      </c>
    </row>
    <row r="62" spans="1:7" ht="12" customHeight="1" x14ac:dyDescent="0.3">
      <c r="A62" s="44"/>
      <c r="B62" s="53"/>
      <c r="C62" s="46"/>
      <c r="D62" s="47"/>
      <c r="E62" s="73"/>
      <c r="F62" s="74"/>
      <c r="G62" s="74" t="str">
        <f t="shared" si="1"/>
        <v/>
      </c>
    </row>
    <row r="63" spans="1:7" ht="12" customHeight="1" x14ac:dyDescent="0.3">
      <c r="A63" s="51" t="s">
        <v>354</v>
      </c>
      <c r="B63" s="104" t="s">
        <v>356</v>
      </c>
      <c r="C63" s="105"/>
      <c r="D63" s="47" t="s">
        <v>57</v>
      </c>
      <c r="E63" s="73">
        <v>8</v>
      </c>
      <c r="F63" s="92"/>
      <c r="G63" s="74" t="str">
        <f t="shared" si="1"/>
        <v/>
      </c>
    </row>
    <row r="64" spans="1:7" ht="12" customHeight="1" x14ac:dyDescent="0.3">
      <c r="A64" s="44"/>
      <c r="B64" s="53"/>
      <c r="C64" s="46"/>
      <c r="D64" s="47"/>
      <c r="E64" s="73"/>
      <c r="F64" s="74"/>
      <c r="G64" s="74" t="str">
        <f t="shared" si="1"/>
        <v/>
      </c>
    </row>
    <row r="65" spans="1:7" ht="12" customHeight="1" x14ac:dyDescent="0.3">
      <c r="A65" s="51" t="s">
        <v>358</v>
      </c>
      <c r="B65" s="104" t="s">
        <v>357</v>
      </c>
      <c r="C65" s="105"/>
      <c r="D65" s="47"/>
      <c r="E65" s="73"/>
      <c r="F65" s="74"/>
      <c r="G65" s="74" t="str">
        <f t="shared" si="1"/>
        <v/>
      </c>
    </row>
    <row r="66" spans="1:7" ht="12" customHeight="1" x14ac:dyDescent="0.3">
      <c r="A66" s="44"/>
      <c r="B66" s="53"/>
      <c r="C66" s="46"/>
      <c r="D66" s="47"/>
      <c r="E66" s="73"/>
      <c r="F66" s="74"/>
      <c r="G66" s="74" t="str">
        <f t="shared" si="1"/>
        <v/>
      </c>
    </row>
    <row r="67" spans="1:7" ht="12" customHeight="1" x14ac:dyDescent="0.3">
      <c r="A67" s="44" t="s">
        <v>362</v>
      </c>
      <c r="B67" s="108" t="s">
        <v>359</v>
      </c>
      <c r="C67" s="109"/>
      <c r="D67" s="47" t="s">
        <v>55</v>
      </c>
      <c r="E67" s="73">
        <v>10</v>
      </c>
      <c r="F67" s="92"/>
      <c r="G67" s="74" t="str">
        <f t="shared" si="1"/>
        <v/>
      </c>
    </row>
    <row r="68" spans="1:7" ht="12" customHeight="1" x14ac:dyDescent="0.3">
      <c r="A68" s="44"/>
      <c r="B68" s="54"/>
      <c r="C68" s="55"/>
      <c r="D68" s="47"/>
      <c r="E68" s="73"/>
      <c r="F68" s="74"/>
      <c r="G68" s="74" t="str">
        <f t="shared" si="1"/>
        <v/>
      </c>
    </row>
    <row r="69" spans="1:7" ht="12" customHeight="1" x14ac:dyDescent="0.3">
      <c r="A69" s="44" t="s">
        <v>363</v>
      </c>
      <c r="B69" s="108" t="s">
        <v>360</v>
      </c>
      <c r="C69" s="109"/>
      <c r="D69" s="47" t="s">
        <v>55</v>
      </c>
      <c r="E69" s="73">
        <v>5</v>
      </c>
      <c r="F69" s="92"/>
      <c r="G69" s="74" t="str">
        <f t="shared" si="1"/>
        <v/>
      </c>
    </row>
    <row r="70" spans="1:7" ht="12" customHeight="1" x14ac:dyDescent="0.3">
      <c r="A70" s="44"/>
      <c r="B70" s="77"/>
      <c r="C70" s="78"/>
      <c r="D70" s="47"/>
      <c r="E70" s="73"/>
      <c r="F70" s="74"/>
      <c r="G70" s="74" t="str">
        <f t="shared" si="1"/>
        <v/>
      </c>
    </row>
    <row r="71" spans="1:7" ht="12" customHeight="1" x14ac:dyDescent="0.3">
      <c r="A71" s="44" t="s">
        <v>364</v>
      </c>
      <c r="B71" s="108" t="s">
        <v>361</v>
      </c>
      <c r="C71" s="109"/>
      <c r="D71" s="47" t="s">
        <v>55</v>
      </c>
      <c r="E71" s="73">
        <v>5</v>
      </c>
      <c r="F71" s="92"/>
      <c r="G71" s="74" t="str">
        <f t="shared" si="1"/>
        <v/>
      </c>
    </row>
    <row r="72" spans="1:7" ht="12" customHeight="1" x14ac:dyDescent="0.3">
      <c r="A72" s="44"/>
      <c r="B72" s="54"/>
      <c r="C72" s="55"/>
      <c r="D72" s="47"/>
      <c r="E72" s="73"/>
      <c r="F72" s="74"/>
      <c r="G72" s="74" t="str">
        <f t="shared" si="1"/>
        <v/>
      </c>
    </row>
    <row r="73" spans="1:7" ht="24" customHeight="1" x14ac:dyDescent="0.3">
      <c r="A73" s="51" t="s">
        <v>368</v>
      </c>
      <c r="B73" s="124" t="s">
        <v>365</v>
      </c>
      <c r="C73" s="125"/>
      <c r="D73" s="47"/>
      <c r="E73" s="73"/>
      <c r="F73" s="74"/>
      <c r="G73" s="74" t="str">
        <f t="shared" si="1"/>
        <v/>
      </c>
    </row>
    <row r="74" spans="1:7" ht="12" customHeight="1" x14ac:dyDescent="0.3">
      <c r="A74" s="44"/>
      <c r="B74" s="54"/>
      <c r="C74" s="55"/>
      <c r="D74" s="47"/>
      <c r="E74" s="73"/>
      <c r="F74" s="74"/>
      <c r="G74" s="74" t="str">
        <f t="shared" si="1"/>
        <v/>
      </c>
    </row>
    <row r="75" spans="1:7" ht="24" customHeight="1" x14ac:dyDescent="0.3">
      <c r="A75" s="44" t="s">
        <v>369</v>
      </c>
      <c r="B75" s="106" t="s">
        <v>366</v>
      </c>
      <c r="C75" s="107"/>
      <c r="D75" s="47" t="s">
        <v>43</v>
      </c>
      <c r="E75" s="73">
        <v>1</v>
      </c>
      <c r="F75" s="74">
        <v>100000</v>
      </c>
      <c r="G75" s="74">
        <f t="shared" si="1"/>
        <v>100000</v>
      </c>
    </row>
    <row r="76" spans="1:7" ht="12" customHeight="1" x14ac:dyDescent="0.3">
      <c r="A76" s="44"/>
      <c r="B76" s="53"/>
      <c r="C76" s="46"/>
      <c r="D76" s="47"/>
      <c r="E76" s="73"/>
      <c r="F76" s="74"/>
      <c r="G76" s="74" t="str">
        <f t="shared" si="1"/>
        <v/>
      </c>
    </row>
    <row r="77" spans="1:7" ht="24" customHeight="1" x14ac:dyDescent="0.3">
      <c r="A77" s="58" t="s">
        <v>370</v>
      </c>
      <c r="B77" s="106" t="s">
        <v>367</v>
      </c>
      <c r="C77" s="107"/>
      <c r="D77" s="47" t="s">
        <v>44</v>
      </c>
      <c r="E77" s="75">
        <v>100000</v>
      </c>
      <c r="F77" s="93"/>
      <c r="G77" s="74" t="str">
        <f t="shared" si="1"/>
        <v/>
      </c>
    </row>
    <row r="78" spans="1:7" ht="12" customHeight="1" x14ac:dyDescent="0.3">
      <c r="A78" s="58"/>
      <c r="B78" s="59"/>
      <c r="C78" s="60"/>
      <c r="D78" s="47"/>
      <c r="E78" s="73"/>
      <c r="F78" s="74"/>
      <c r="G78" s="74" t="str">
        <f t="shared" si="1"/>
        <v/>
      </c>
    </row>
    <row r="79" spans="1:7" ht="12" customHeight="1" x14ac:dyDescent="0.3">
      <c r="A79" s="58"/>
      <c r="B79" s="59"/>
      <c r="C79" s="60"/>
      <c r="D79" s="47"/>
      <c r="E79" s="73"/>
      <c r="F79" s="74"/>
      <c r="G79" s="74" t="str">
        <f t="shared" si="1"/>
        <v/>
      </c>
    </row>
    <row r="80" spans="1:7" ht="12" customHeight="1" x14ac:dyDescent="0.3">
      <c r="A80" s="61" t="s">
        <v>373</v>
      </c>
      <c r="B80" s="126" t="s">
        <v>374</v>
      </c>
      <c r="C80" s="127"/>
      <c r="D80" s="47"/>
      <c r="E80" s="73"/>
      <c r="F80" s="74"/>
      <c r="G80" s="74" t="str">
        <f t="shared" si="1"/>
        <v/>
      </c>
    </row>
    <row r="81" spans="1:9" ht="12" customHeight="1" x14ac:dyDescent="0.3">
      <c r="A81" s="58"/>
      <c r="B81" s="59"/>
      <c r="C81" s="60"/>
      <c r="D81" s="47"/>
      <c r="E81" s="73"/>
      <c r="F81" s="74"/>
      <c r="G81" s="74" t="str">
        <f t="shared" si="1"/>
        <v/>
      </c>
    </row>
    <row r="82" spans="1:9" ht="60" customHeight="1" x14ac:dyDescent="0.3">
      <c r="A82" s="61" t="s">
        <v>375</v>
      </c>
      <c r="B82" s="110" t="s">
        <v>376</v>
      </c>
      <c r="C82" s="111"/>
      <c r="D82" s="62"/>
      <c r="E82" s="73"/>
      <c r="F82" s="74"/>
      <c r="G82" s="74" t="str">
        <f t="shared" si="1"/>
        <v/>
      </c>
    </row>
    <row r="83" spans="1:9" ht="12" customHeight="1" x14ac:dyDescent="0.3">
      <c r="A83" s="58"/>
      <c r="B83" s="59"/>
      <c r="C83" s="60"/>
      <c r="D83" s="47"/>
      <c r="E83" s="73"/>
      <c r="F83" s="74"/>
      <c r="G83" s="74" t="str">
        <f t="shared" si="1"/>
        <v/>
      </c>
    </row>
    <row r="84" spans="1:9" ht="12" customHeight="1" x14ac:dyDescent="0.3">
      <c r="A84" s="44" t="s">
        <v>554</v>
      </c>
      <c r="B84" s="117" t="s">
        <v>371</v>
      </c>
      <c r="C84" s="118"/>
      <c r="D84" s="47"/>
      <c r="E84" s="73"/>
      <c r="F84" s="74"/>
      <c r="G84" s="74" t="str">
        <f t="shared" si="1"/>
        <v/>
      </c>
    </row>
    <row r="85" spans="1:9" ht="12" customHeight="1" x14ac:dyDescent="0.3">
      <c r="A85" s="58"/>
      <c r="B85" s="59"/>
      <c r="C85" s="60"/>
      <c r="D85" s="47"/>
      <c r="E85" s="73"/>
      <c r="F85" s="74"/>
      <c r="G85" s="74" t="str">
        <f t="shared" si="1"/>
        <v/>
      </c>
    </row>
    <row r="86" spans="1:9" ht="36" customHeight="1" x14ac:dyDescent="0.3">
      <c r="A86" s="58"/>
      <c r="B86" s="59" t="s">
        <v>42</v>
      </c>
      <c r="C86" s="65" t="s">
        <v>381</v>
      </c>
      <c r="D86" s="47" t="s">
        <v>55</v>
      </c>
      <c r="E86" s="73">
        <v>40</v>
      </c>
      <c r="F86" s="92"/>
      <c r="G86" s="74" t="str">
        <f t="shared" si="1"/>
        <v/>
      </c>
    </row>
    <row r="87" spans="1:9" ht="12" customHeight="1" x14ac:dyDescent="0.3">
      <c r="A87" s="58"/>
      <c r="B87" s="59"/>
      <c r="C87" s="60"/>
      <c r="D87" s="47"/>
      <c r="E87" s="73"/>
      <c r="F87" s="74"/>
      <c r="G87" s="74" t="str">
        <f t="shared" si="1"/>
        <v/>
      </c>
    </row>
    <row r="88" spans="1:9" ht="12" customHeight="1" x14ac:dyDescent="0.3">
      <c r="A88" s="44" t="s">
        <v>377</v>
      </c>
      <c r="B88" s="117" t="s">
        <v>372</v>
      </c>
      <c r="C88" s="118"/>
      <c r="D88" s="47"/>
      <c r="E88" s="73"/>
      <c r="F88" s="74"/>
      <c r="G88" s="74" t="str">
        <f t="shared" si="1"/>
        <v/>
      </c>
    </row>
    <row r="89" spans="1:9" ht="12" customHeight="1" x14ac:dyDescent="0.3">
      <c r="A89" s="44"/>
      <c r="B89" s="53"/>
      <c r="C89" s="46"/>
      <c r="D89" s="47"/>
      <c r="E89" s="73"/>
      <c r="F89" s="74"/>
      <c r="G89" s="74" t="str">
        <f t="shared" si="1"/>
        <v/>
      </c>
    </row>
    <row r="90" spans="1:9" ht="12" customHeight="1" x14ac:dyDescent="0.3">
      <c r="A90" s="58"/>
      <c r="B90" s="53"/>
      <c r="C90" s="72"/>
      <c r="D90" s="47"/>
      <c r="E90" s="73"/>
      <c r="F90" s="74"/>
      <c r="G90" s="74" t="str">
        <f t="shared" si="1"/>
        <v/>
      </c>
    </row>
    <row r="91" spans="1:9" ht="12" customHeight="1" x14ac:dyDescent="0.3">
      <c r="A91" s="58"/>
      <c r="B91" s="59"/>
      <c r="C91" s="60"/>
      <c r="D91" s="47"/>
      <c r="E91" s="73"/>
      <c r="F91" s="74"/>
      <c r="G91" s="74" t="str">
        <f t="shared" si="1"/>
        <v/>
      </c>
    </row>
    <row r="92" spans="1:9" ht="20.149999999999999" customHeight="1" x14ac:dyDescent="0.3">
      <c r="A92" s="114" t="s">
        <v>32</v>
      </c>
      <c r="B92" s="115"/>
      <c r="C92" s="115"/>
      <c r="D92" s="115"/>
      <c r="E92" s="115"/>
      <c r="F92" s="116"/>
      <c r="G92" s="76">
        <f>SUM(G48:G91)</f>
        <v>100000</v>
      </c>
    </row>
    <row r="93" spans="1:9" ht="12" customHeight="1" x14ac:dyDescent="0.3">
      <c r="A93" s="44"/>
      <c r="B93" s="45"/>
      <c r="C93" s="46"/>
      <c r="D93" s="47"/>
      <c r="E93" s="73"/>
      <c r="F93" s="74"/>
      <c r="G93" s="74" t="str">
        <f t="shared" ref="G93:G130" si="2">IF(OR(D93="%",D93=" &amp;"),IF(F93="","",ROUND(ROUND(F93,3)*E93,2)),IF(F93="","",ROUND(ROUND(F93,2)*E93,2)))</f>
        <v/>
      </c>
      <c r="I93" s="4"/>
    </row>
    <row r="94" spans="1:9" ht="12" customHeight="1" x14ac:dyDescent="0.3">
      <c r="A94" s="44"/>
      <c r="B94" s="106" t="s">
        <v>33</v>
      </c>
      <c r="C94" s="107"/>
      <c r="D94" s="47"/>
      <c r="E94" s="73"/>
      <c r="F94" s="74"/>
      <c r="G94" s="74">
        <f>G92</f>
        <v>100000</v>
      </c>
      <c r="I94" s="4"/>
    </row>
    <row r="95" spans="1:9" ht="12" customHeight="1" x14ac:dyDescent="0.3">
      <c r="A95" s="44"/>
      <c r="B95" s="53"/>
      <c r="C95" s="46"/>
      <c r="D95" s="47"/>
      <c r="E95" s="73"/>
      <c r="F95" s="74"/>
      <c r="G95" s="74" t="str">
        <f t="shared" si="2"/>
        <v/>
      </c>
      <c r="I95" s="4"/>
    </row>
    <row r="96" spans="1:9" ht="36" customHeight="1" x14ac:dyDescent="0.3">
      <c r="A96" s="44"/>
      <c r="B96" s="53" t="s">
        <v>67</v>
      </c>
      <c r="C96" s="72" t="s">
        <v>382</v>
      </c>
      <c r="D96" s="47" t="s">
        <v>55</v>
      </c>
      <c r="E96" s="73">
        <v>10</v>
      </c>
      <c r="F96" s="92"/>
      <c r="G96" s="74" t="str">
        <f t="shared" si="2"/>
        <v/>
      </c>
      <c r="I96" s="4"/>
    </row>
    <row r="97" spans="1:9" ht="12" customHeight="1" x14ac:dyDescent="0.3">
      <c r="A97" s="44"/>
      <c r="B97" s="53"/>
      <c r="C97" s="46"/>
      <c r="D97" s="47"/>
      <c r="E97" s="73"/>
      <c r="F97" s="74"/>
      <c r="G97" s="74" t="str">
        <f t="shared" si="2"/>
        <v/>
      </c>
      <c r="I97" s="4"/>
    </row>
    <row r="98" spans="1:9" ht="36" customHeight="1" x14ac:dyDescent="0.3">
      <c r="A98" s="58"/>
      <c r="B98" s="59" t="s">
        <v>74</v>
      </c>
      <c r="C98" s="65" t="s">
        <v>383</v>
      </c>
      <c r="D98" s="47" t="s">
        <v>55</v>
      </c>
      <c r="E98" s="73">
        <v>10</v>
      </c>
      <c r="F98" s="92"/>
      <c r="G98" s="74" t="str">
        <f t="shared" si="2"/>
        <v/>
      </c>
      <c r="I98" s="4"/>
    </row>
    <row r="99" spans="1:9" ht="12" customHeight="1" x14ac:dyDescent="0.3">
      <c r="A99" s="58"/>
      <c r="B99" s="59"/>
      <c r="C99" s="60"/>
      <c r="D99" s="47"/>
      <c r="E99" s="73"/>
      <c r="F99" s="74"/>
      <c r="G99" s="74" t="str">
        <f t="shared" si="2"/>
        <v/>
      </c>
      <c r="I99" s="4"/>
    </row>
    <row r="100" spans="1:9" ht="48" customHeight="1" x14ac:dyDescent="0.3">
      <c r="A100" s="44" t="s">
        <v>378</v>
      </c>
      <c r="B100" s="112" t="s">
        <v>384</v>
      </c>
      <c r="C100" s="113"/>
      <c r="D100" s="47" t="s">
        <v>199</v>
      </c>
      <c r="E100" s="73">
        <v>40</v>
      </c>
      <c r="F100" s="92"/>
      <c r="G100" s="74" t="str">
        <f t="shared" si="2"/>
        <v/>
      </c>
      <c r="I100" s="4"/>
    </row>
    <row r="101" spans="1:9" ht="12" customHeight="1" x14ac:dyDescent="0.3">
      <c r="A101" s="58"/>
      <c r="B101" s="59"/>
      <c r="C101" s="60"/>
      <c r="D101" s="47"/>
      <c r="E101" s="73"/>
      <c r="F101" s="74"/>
      <c r="G101" s="74" t="str">
        <f t="shared" si="2"/>
        <v/>
      </c>
      <c r="I101" s="4"/>
    </row>
    <row r="102" spans="1:9" ht="12" customHeight="1" x14ac:dyDescent="0.3">
      <c r="A102" s="44" t="s">
        <v>379</v>
      </c>
      <c r="B102" s="108" t="s">
        <v>380</v>
      </c>
      <c r="C102" s="109"/>
      <c r="D102" s="47"/>
      <c r="E102" s="73"/>
      <c r="F102" s="74"/>
      <c r="G102" s="74" t="str">
        <f t="shared" si="2"/>
        <v/>
      </c>
      <c r="I102" s="4"/>
    </row>
    <row r="103" spans="1:9" ht="12" customHeight="1" x14ac:dyDescent="0.3">
      <c r="A103" s="44"/>
      <c r="B103" s="53"/>
      <c r="C103" s="46"/>
      <c r="D103" s="47"/>
      <c r="E103" s="73"/>
      <c r="F103" s="74"/>
      <c r="G103" s="74" t="str">
        <f t="shared" si="2"/>
        <v/>
      </c>
      <c r="I103" s="4"/>
    </row>
    <row r="104" spans="1:9" ht="36" customHeight="1" x14ac:dyDescent="0.3">
      <c r="A104" s="44"/>
      <c r="B104" s="54" t="s">
        <v>36</v>
      </c>
      <c r="C104" s="65" t="s">
        <v>383</v>
      </c>
      <c r="D104" s="47" t="s">
        <v>55</v>
      </c>
      <c r="E104" s="73">
        <v>15</v>
      </c>
      <c r="F104" s="92"/>
      <c r="G104" s="74" t="str">
        <f t="shared" si="2"/>
        <v/>
      </c>
      <c r="I104" s="4"/>
    </row>
    <row r="105" spans="1:9" ht="12" customHeight="1" x14ac:dyDescent="0.3">
      <c r="A105" s="44"/>
      <c r="B105" s="54"/>
      <c r="C105" s="55"/>
      <c r="D105" s="47"/>
      <c r="E105" s="73"/>
      <c r="F105" s="74"/>
      <c r="G105" s="74" t="str">
        <f t="shared" si="2"/>
        <v/>
      </c>
      <c r="I105" s="4"/>
    </row>
    <row r="106" spans="1:9" ht="12" customHeight="1" x14ac:dyDescent="0.3">
      <c r="A106" s="61" t="s">
        <v>386</v>
      </c>
      <c r="B106" s="119" t="s">
        <v>385</v>
      </c>
      <c r="C106" s="120"/>
      <c r="D106" s="47"/>
      <c r="E106" s="73"/>
      <c r="F106" s="74"/>
      <c r="G106" s="74" t="str">
        <f t="shared" si="2"/>
        <v/>
      </c>
      <c r="I106" s="4"/>
    </row>
    <row r="107" spans="1:9" ht="12" customHeight="1" x14ac:dyDescent="0.3">
      <c r="A107" s="58"/>
      <c r="B107" s="59"/>
      <c r="C107" s="60"/>
      <c r="D107" s="47"/>
      <c r="E107" s="73"/>
      <c r="F107" s="74"/>
      <c r="G107" s="74" t="str">
        <f t="shared" si="2"/>
        <v/>
      </c>
      <c r="I107" s="4"/>
    </row>
    <row r="108" spans="1:9" ht="12" customHeight="1" x14ac:dyDescent="0.3">
      <c r="A108" s="58" t="s">
        <v>388</v>
      </c>
      <c r="B108" s="117" t="s">
        <v>387</v>
      </c>
      <c r="C108" s="118"/>
      <c r="D108" s="47"/>
      <c r="E108" s="73"/>
      <c r="F108" s="74"/>
      <c r="G108" s="74" t="str">
        <f t="shared" si="2"/>
        <v/>
      </c>
      <c r="I108" s="4"/>
    </row>
    <row r="109" spans="1:9" ht="12" customHeight="1" x14ac:dyDescent="0.3">
      <c r="A109" s="58"/>
      <c r="B109" s="59"/>
      <c r="C109" s="60"/>
      <c r="D109" s="47"/>
      <c r="E109" s="73"/>
      <c r="F109" s="74"/>
      <c r="G109" s="74" t="str">
        <f t="shared" si="2"/>
        <v/>
      </c>
      <c r="I109" s="4"/>
    </row>
    <row r="110" spans="1:9" ht="12" customHeight="1" x14ac:dyDescent="0.3">
      <c r="A110" s="58"/>
      <c r="B110" s="53" t="s">
        <v>36</v>
      </c>
      <c r="C110" s="46" t="s">
        <v>495</v>
      </c>
      <c r="D110" s="62" t="s">
        <v>75</v>
      </c>
      <c r="E110" s="73">
        <v>150</v>
      </c>
      <c r="F110" s="92"/>
      <c r="G110" s="74" t="str">
        <f t="shared" si="2"/>
        <v/>
      </c>
      <c r="I110" s="4"/>
    </row>
    <row r="111" spans="1:9" ht="12" customHeight="1" x14ac:dyDescent="0.3">
      <c r="A111" s="58"/>
      <c r="B111" s="53"/>
      <c r="C111" s="46"/>
      <c r="D111" s="62"/>
      <c r="E111" s="73"/>
      <c r="F111" s="74"/>
      <c r="G111" s="74" t="str">
        <f t="shared" si="2"/>
        <v/>
      </c>
      <c r="I111" s="4"/>
    </row>
    <row r="112" spans="1:9" ht="12" customHeight="1" x14ac:dyDescent="0.3">
      <c r="A112" s="58"/>
      <c r="B112" s="53" t="s">
        <v>60</v>
      </c>
      <c r="C112" s="46" t="s">
        <v>389</v>
      </c>
      <c r="D112" s="62" t="s">
        <v>75</v>
      </c>
      <c r="E112" s="73">
        <v>20</v>
      </c>
      <c r="F112" s="92"/>
      <c r="G112" s="74" t="str">
        <f t="shared" si="2"/>
        <v/>
      </c>
      <c r="I112" s="4"/>
    </row>
    <row r="113" spans="1:9" ht="12" customHeight="1" x14ac:dyDescent="0.3">
      <c r="A113" s="58"/>
      <c r="B113" s="59"/>
      <c r="C113" s="60"/>
      <c r="D113" s="47"/>
      <c r="E113" s="73"/>
      <c r="F113" s="74"/>
      <c r="G113" s="74" t="str">
        <f t="shared" si="2"/>
        <v/>
      </c>
      <c r="I113" s="4"/>
    </row>
    <row r="114" spans="1:9" ht="24" customHeight="1" x14ac:dyDescent="0.3">
      <c r="A114" s="51" t="s">
        <v>504</v>
      </c>
      <c r="B114" s="110" t="s">
        <v>423</v>
      </c>
      <c r="C114" s="111"/>
      <c r="D114" s="47"/>
      <c r="E114" s="73"/>
      <c r="F114" s="74"/>
      <c r="G114" s="74" t="str">
        <f t="shared" si="2"/>
        <v/>
      </c>
      <c r="I114" s="4"/>
    </row>
    <row r="115" spans="1:9" ht="12" customHeight="1" x14ac:dyDescent="0.3">
      <c r="A115" s="44"/>
      <c r="B115" s="59"/>
      <c r="C115" s="60"/>
      <c r="D115" s="47"/>
      <c r="E115" s="73"/>
      <c r="F115" s="74"/>
      <c r="G115" s="74" t="str">
        <f t="shared" si="2"/>
        <v/>
      </c>
      <c r="I115" s="4"/>
    </row>
    <row r="116" spans="1:9" ht="12" customHeight="1" x14ac:dyDescent="0.3">
      <c r="A116" s="44" t="s">
        <v>426</v>
      </c>
      <c r="B116" s="59" t="s">
        <v>427</v>
      </c>
      <c r="C116" s="60"/>
      <c r="D116" s="47"/>
      <c r="E116" s="73"/>
      <c r="F116" s="74"/>
      <c r="G116" s="74" t="str">
        <f t="shared" si="2"/>
        <v/>
      </c>
      <c r="I116" s="4"/>
    </row>
    <row r="117" spans="1:9" ht="12" customHeight="1" x14ac:dyDescent="0.3">
      <c r="A117" s="44"/>
      <c r="B117" s="59"/>
      <c r="C117" s="60"/>
      <c r="D117" s="47"/>
      <c r="E117" s="73"/>
      <c r="F117" s="74"/>
      <c r="G117" s="74" t="str">
        <f t="shared" si="2"/>
        <v/>
      </c>
      <c r="I117" s="4"/>
    </row>
    <row r="118" spans="1:9" ht="36" customHeight="1" x14ac:dyDescent="0.3">
      <c r="A118" s="58"/>
      <c r="B118" s="59" t="s">
        <v>36</v>
      </c>
      <c r="C118" s="65" t="s">
        <v>439</v>
      </c>
      <c r="D118" s="47" t="s">
        <v>55</v>
      </c>
      <c r="E118" s="73">
        <v>90</v>
      </c>
      <c r="F118" s="92"/>
      <c r="G118" s="74" t="str">
        <f t="shared" si="2"/>
        <v/>
      </c>
      <c r="I118" s="4"/>
    </row>
    <row r="119" spans="1:9" ht="12" customHeight="1" x14ac:dyDescent="0.3">
      <c r="A119" s="58"/>
      <c r="B119" s="59"/>
      <c r="C119" s="65"/>
      <c r="D119" s="47"/>
      <c r="E119" s="73"/>
      <c r="F119" s="74"/>
      <c r="G119" s="74" t="str">
        <f t="shared" si="2"/>
        <v/>
      </c>
      <c r="I119" s="4"/>
    </row>
    <row r="120" spans="1:9" ht="12" customHeight="1" x14ac:dyDescent="0.3">
      <c r="A120" s="58"/>
      <c r="B120" s="59"/>
      <c r="C120" s="65"/>
      <c r="D120" s="47"/>
      <c r="E120" s="73"/>
      <c r="F120" s="74"/>
      <c r="G120" s="74" t="str">
        <f t="shared" si="2"/>
        <v/>
      </c>
      <c r="I120" s="4"/>
    </row>
    <row r="121" spans="1:9" ht="12" customHeight="1" x14ac:dyDescent="0.3">
      <c r="A121" s="61" t="s">
        <v>425</v>
      </c>
      <c r="B121" s="126" t="s">
        <v>397</v>
      </c>
      <c r="C121" s="127"/>
      <c r="D121" s="47"/>
      <c r="E121" s="73"/>
      <c r="F121" s="74"/>
      <c r="G121" s="74" t="str">
        <f t="shared" si="2"/>
        <v/>
      </c>
      <c r="I121" s="4"/>
    </row>
    <row r="122" spans="1:9" ht="12" customHeight="1" x14ac:dyDescent="0.3">
      <c r="A122" s="44"/>
      <c r="B122" s="53"/>
      <c r="C122" s="46"/>
      <c r="D122" s="47"/>
      <c r="E122" s="73"/>
      <c r="F122" s="74"/>
      <c r="G122" s="74" t="str">
        <f t="shared" si="2"/>
        <v/>
      </c>
      <c r="I122" s="4"/>
    </row>
    <row r="123" spans="1:9" ht="12" customHeight="1" x14ac:dyDescent="0.3">
      <c r="A123" s="61" t="s">
        <v>496</v>
      </c>
      <c r="B123" s="110" t="s">
        <v>497</v>
      </c>
      <c r="C123" s="111"/>
      <c r="D123" s="47"/>
      <c r="E123" s="73"/>
      <c r="F123" s="74"/>
      <c r="G123" s="74" t="str">
        <f t="shared" si="2"/>
        <v/>
      </c>
      <c r="I123" s="4"/>
    </row>
    <row r="124" spans="1:9" ht="12" customHeight="1" x14ac:dyDescent="0.3">
      <c r="A124" s="58"/>
      <c r="B124" s="66"/>
      <c r="C124" s="68"/>
      <c r="D124" s="47"/>
      <c r="E124" s="73"/>
      <c r="F124" s="74"/>
      <c r="G124" s="74" t="str">
        <f t="shared" si="2"/>
        <v/>
      </c>
      <c r="I124" s="4"/>
    </row>
    <row r="125" spans="1:9" ht="36" customHeight="1" x14ac:dyDescent="0.3">
      <c r="A125" s="58" t="s">
        <v>498</v>
      </c>
      <c r="B125" s="112" t="s">
        <v>499</v>
      </c>
      <c r="C125" s="113"/>
      <c r="D125" s="47"/>
      <c r="E125" s="73"/>
      <c r="F125" s="74"/>
      <c r="G125" s="74" t="str">
        <f t="shared" si="2"/>
        <v/>
      </c>
      <c r="I125" s="4"/>
    </row>
    <row r="126" spans="1:9" ht="12" customHeight="1" x14ac:dyDescent="0.3">
      <c r="A126" s="44"/>
      <c r="B126" s="53"/>
      <c r="C126" s="46"/>
      <c r="D126" s="47"/>
      <c r="E126" s="73"/>
      <c r="F126" s="74"/>
      <c r="G126" s="74" t="str">
        <f t="shared" si="2"/>
        <v/>
      </c>
      <c r="I126" s="4"/>
    </row>
    <row r="127" spans="1:9" ht="24" customHeight="1" x14ac:dyDescent="0.3">
      <c r="A127" s="44"/>
      <c r="B127" s="66" t="s">
        <v>60</v>
      </c>
      <c r="C127" s="67" t="s">
        <v>500</v>
      </c>
      <c r="D127" s="47" t="s">
        <v>501</v>
      </c>
      <c r="E127" s="73">
        <v>2800</v>
      </c>
      <c r="F127" s="92"/>
      <c r="G127" s="74" t="str">
        <f t="shared" si="2"/>
        <v/>
      </c>
      <c r="I127" s="4"/>
    </row>
    <row r="128" spans="1:9" ht="12" customHeight="1" x14ac:dyDescent="0.3">
      <c r="A128" s="44"/>
      <c r="B128" s="53"/>
      <c r="C128" s="46"/>
      <c r="D128" s="47"/>
      <c r="E128" s="73"/>
      <c r="F128" s="74"/>
      <c r="G128" s="74" t="str">
        <f t="shared" si="2"/>
        <v/>
      </c>
      <c r="I128" s="4"/>
    </row>
    <row r="129" spans="1:9" ht="24" customHeight="1" x14ac:dyDescent="0.3">
      <c r="A129" s="58" t="s">
        <v>502</v>
      </c>
      <c r="B129" s="112" t="s">
        <v>503</v>
      </c>
      <c r="C129" s="113"/>
      <c r="D129" s="47" t="s">
        <v>73</v>
      </c>
      <c r="E129" s="73">
        <v>400</v>
      </c>
      <c r="F129" s="92"/>
      <c r="G129" s="74" t="str">
        <f t="shared" si="2"/>
        <v/>
      </c>
      <c r="I129" s="4"/>
    </row>
    <row r="130" spans="1:9" ht="12" customHeight="1" x14ac:dyDescent="0.3">
      <c r="A130" s="58"/>
      <c r="B130" s="59"/>
      <c r="C130" s="60"/>
      <c r="D130" s="47"/>
      <c r="E130" s="73"/>
      <c r="F130" s="74"/>
      <c r="G130" s="74" t="str">
        <f t="shared" si="2"/>
        <v/>
      </c>
      <c r="I130" s="4"/>
    </row>
    <row r="131" spans="1:9" ht="20.149999999999999" customHeight="1" x14ac:dyDescent="0.3">
      <c r="A131" s="114" t="s">
        <v>32</v>
      </c>
      <c r="B131" s="115"/>
      <c r="C131" s="115"/>
      <c r="D131" s="115"/>
      <c r="E131" s="115"/>
      <c r="F131" s="116"/>
      <c r="G131" s="76">
        <f>SUM(G93:G130)</f>
        <v>100000</v>
      </c>
      <c r="I131" s="4"/>
    </row>
    <row r="132" spans="1:9" ht="12" customHeight="1" x14ac:dyDescent="0.3">
      <c r="A132" s="44"/>
      <c r="B132" s="45"/>
      <c r="C132" s="46"/>
      <c r="D132" s="47"/>
      <c r="E132" s="73"/>
      <c r="F132" s="74"/>
      <c r="G132" s="74" t="str">
        <f t="shared" ref="G132:G180" si="3">IF(OR(D132="%",D132=" &amp;"),IF(F132="","",ROUND(ROUND(F132,3)*E132,2)),IF(F132="","",ROUND(ROUND(F132,2)*E132,2)))</f>
        <v/>
      </c>
      <c r="I132" s="4"/>
    </row>
    <row r="133" spans="1:9" ht="12" customHeight="1" x14ac:dyDescent="0.3">
      <c r="A133" s="44"/>
      <c r="B133" s="106" t="s">
        <v>33</v>
      </c>
      <c r="C133" s="107"/>
      <c r="D133" s="47"/>
      <c r="E133" s="73"/>
      <c r="F133" s="74"/>
      <c r="G133" s="74">
        <f>G131</f>
        <v>100000</v>
      </c>
      <c r="I133" s="4"/>
    </row>
    <row r="134" spans="1:9" ht="12" customHeight="1" x14ac:dyDescent="0.3">
      <c r="A134" s="44"/>
      <c r="B134" s="53"/>
      <c r="C134" s="46"/>
      <c r="D134" s="47"/>
      <c r="E134" s="73"/>
      <c r="F134" s="74"/>
      <c r="G134" s="74" t="str">
        <f t="shared" si="3"/>
        <v/>
      </c>
      <c r="I134" s="4"/>
    </row>
    <row r="135" spans="1:9" ht="12" customHeight="1" x14ac:dyDescent="0.3">
      <c r="A135" s="61" t="s">
        <v>390</v>
      </c>
      <c r="B135" s="126" t="s">
        <v>293</v>
      </c>
      <c r="C135" s="127"/>
      <c r="D135" s="47"/>
      <c r="E135" s="73"/>
      <c r="F135" s="74"/>
      <c r="G135" s="74" t="str">
        <f t="shared" si="3"/>
        <v/>
      </c>
      <c r="I135" s="4"/>
    </row>
    <row r="136" spans="1:9" ht="12" customHeight="1" x14ac:dyDescent="0.3">
      <c r="A136" s="44"/>
      <c r="B136" s="53"/>
      <c r="C136" s="46"/>
      <c r="D136" s="47"/>
      <c r="E136" s="73"/>
      <c r="F136" s="74"/>
      <c r="G136" s="74" t="str">
        <f t="shared" si="3"/>
        <v/>
      </c>
      <c r="I136" s="4"/>
    </row>
    <row r="137" spans="1:9" ht="12" customHeight="1" x14ac:dyDescent="0.3">
      <c r="A137" s="51" t="s">
        <v>295</v>
      </c>
      <c r="B137" s="104" t="s">
        <v>294</v>
      </c>
      <c r="C137" s="105"/>
      <c r="D137" s="47"/>
      <c r="E137" s="73"/>
      <c r="F137" s="74"/>
      <c r="G137" s="74" t="str">
        <f t="shared" si="3"/>
        <v/>
      </c>
      <c r="I137" s="4"/>
    </row>
    <row r="138" spans="1:9" ht="12" customHeight="1" x14ac:dyDescent="0.3">
      <c r="A138" s="44"/>
      <c r="B138" s="53"/>
      <c r="C138" s="46"/>
      <c r="D138" s="47"/>
      <c r="E138" s="73"/>
      <c r="F138" s="74"/>
      <c r="G138" s="74" t="str">
        <f t="shared" si="3"/>
        <v/>
      </c>
      <c r="I138" s="4"/>
    </row>
    <row r="139" spans="1:9" ht="12" customHeight="1" x14ac:dyDescent="0.3">
      <c r="A139" s="44" t="s">
        <v>296</v>
      </c>
      <c r="B139" s="106" t="s">
        <v>301</v>
      </c>
      <c r="C139" s="107"/>
      <c r="D139" s="47"/>
      <c r="E139" s="73"/>
      <c r="F139" s="74"/>
      <c r="G139" s="74" t="str">
        <f t="shared" si="3"/>
        <v/>
      </c>
      <c r="I139" s="4"/>
    </row>
    <row r="140" spans="1:9" ht="12" customHeight="1" x14ac:dyDescent="0.3">
      <c r="A140" s="44"/>
      <c r="B140" s="53"/>
      <c r="C140" s="46"/>
      <c r="D140" s="47"/>
      <c r="E140" s="73"/>
      <c r="F140" s="74"/>
      <c r="G140" s="74" t="str">
        <f t="shared" si="3"/>
        <v/>
      </c>
      <c r="I140" s="4"/>
    </row>
    <row r="141" spans="1:9" ht="12" customHeight="1" x14ac:dyDescent="0.3">
      <c r="A141" s="44"/>
      <c r="B141" s="53" t="s">
        <v>36</v>
      </c>
      <c r="C141" s="46" t="s">
        <v>297</v>
      </c>
      <c r="D141" s="47" t="s">
        <v>159</v>
      </c>
      <c r="E141" s="73">
        <v>2</v>
      </c>
      <c r="F141" s="92"/>
      <c r="G141" s="74" t="str">
        <f t="shared" si="3"/>
        <v/>
      </c>
      <c r="I141" s="4"/>
    </row>
    <row r="142" spans="1:9" ht="12" customHeight="1" x14ac:dyDescent="0.3">
      <c r="A142" s="44"/>
      <c r="B142" s="53"/>
      <c r="C142" s="46"/>
      <c r="D142" s="47"/>
      <c r="E142" s="73"/>
      <c r="F142" s="74"/>
      <c r="G142" s="74" t="str">
        <f t="shared" si="3"/>
        <v/>
      </c>
      <c r="I142" s="4"/>
    </row>
    <row r="143" spans="1:9" ht="12" customHeight="1" x14ac:dyDescent="0.3">
      <c r="A143" s="44"/>
      <c r="B143" s="53" t="s">
        <v>42</v>
      </c>
      <c r="C143" s="46" t="s">
        <v>300</v>
      </c>
      <c r="D143" s="47" t="s">
        <v>159</v>
      </c>
      <c r="E143" s="84">
        <v>0.5</v>
      </c>
      <c r="F143" s="92"/>
      <c r="G143" s="74" t="str">
        <f t="shared" si="3"/>
        <v/>
      </c>
      <c r="I143" s="4"/>
    </row>
    <row r="144" spans="1:9" ht="12" customHeight="1" x14ac:dyDescent="0.3">
      <c r="A144" s="44"/>
      <c r="B144" s="53"/>
      <c r="C144" s="46"/>
      <c r="D144" s="47"/>
      <c r="E144" s="73"/>
      <c r="F144" s="74"/>
      <c r="G144" s="74" t="str">
        <f t="shared" si="3"/>
        <v/>
      </c>
      <c r="I144" s="4"/>
    </row>
    <row r="145" spans="1:9" ht="12" customHeight="1" x14ac:dyDescent="0.3">
      <c r="A145" s="44" t="s">
        <v>298</v>
      </c>
      <c r="B145" s="106" t="s">
        <v>302</v>
      </c>
      <c r="C145" s="107"/>
      <c r="D145" s="47"/>
      <c r="E145" s="73"/>
      <c r="F145" s="74"/>
      <c r="G145" s="74" t="str">
        <f t="shared" si="3"/>
        <v/>
      </c>
      <c r="I145" s="4"/>
    </row>
    <row r="146" spans="1:9" ht="12" customHeight="1" x14ac:dyDescent="0.3">
      <c r="A146" s="44"/>
      <c r="B146" s="53"/>
      <c r="C146" s="46"/>
      <c r="D146" s="47"/>
      <c r="E146" s="73"/>
      <c r="F146" s="74"/>
      <c r="G146" s="74" t="str">
        <f t="shared" si="3"/>
        <v/>
      </c>
      <c r="I146" s="4"/>
    </row>
    <row r="147" spans="1:9" ht="12" customHeight="1" x14ac:dyDescent="0.3">
      <c r="A147" s="44"/>
      <c r="B147" s="53" t="s">
        <v>36</v>
      </c>
      <c r="C147" s="46" t="s">
        <v>299</v>
      </c>
      <c r="D147" s="47" t="s">
        <v>159</v>
      </c>
      <c r="E147" s="73">
        <v>2</v>
      </c>
      <c r="F147" s="92"/>
      <c r="G147" s="74" t="str">
        <f t="shared" si="3"/>
        <v/>
      </c>
      <c r="I147" s="4"/>
    </row>
    <row r="148" spans="1:9" ht="12" customHeight="1" x14ac:dyDescent="0.3">
      <c r="A148" s="44"/>
      <c r="B148" s="53"/>
      <c r="C148" s="46"/>
      <c r="D148" s="47"/>
      <c r="E148" s="73"/>
      <c r="F148" s="74"/>
      <c r="G148" s="74" t="str">
        <f t="shared" si="3"/>
        <v/>
      </c>
      <c r="I148" s="4"/>
    </row>
    <row r="149" spans="1:9" ht="12" customHeight="1" x14ac:dyDescent="0.3">
      <c r="A149" s="44" t="s">
        <v>305</v>
      </c>
      <c r="B149" s="108" t="s">
        <v>303</v>
      </c>
      <c r="C149" s="109"/>
      <c r="D149" s="47" t="s">
        <v>199</v>
      </c>
      <c r="E149" s="73">
        <v>50</v>
      </c>
      <c r="F149" s="92"/>
      <c r="G149" s="74" t="str">
        <f t="shared" si="3"/>
        <v/>
      </c>
      <c r="I149" s="4"/>
    </row>
    <row r="150" spans="1:9" ht="12" customHeight="1" x14ac:dyDescent="0.3">
      <c r="A150" s="44"/>
      <c r="B150" s="53"/>
      <c r="C150" s="46"/>
      <c r="D150" s="47"/>
      <c r="E150" s="73"/>
      <c r="F150" s="74"/>
      <c r="G150" s="74" t="str">
        <f t="shared" si="3"/>
        <v/>
      </c>
      <c r="I150" s="4"/>
    </row>
    <row r="151" spans="1:9" ht="12" customHeight="1" x14ac:dyDescent="0.3">
      <c r="A151" s="58" t="s">
        <v>306</v>
      </c>
      <c r="B151" s="108" t="s">
        <v>304</v>
      </c>
      <c r="C151" s="109"/>
      <c r="D151" s="47" t="s">
        <v>199</v>
      </c>
      <c r="E151" s="73">
        <v>50</v>
      </c>
      <c r="F151" s="92"/>
      <c r="G151" s="74" t="str">
        <f t="shared" si="3"/>
        <v/>
      </c>
      <c r="I151" s="4"/>
    </row>
    <row r="152" spans="1:9" ht="12" customHeight="1" x14ac:dyDescent="0.3">
      <c r="A152" s="58"/>
      <c r="B152" s="59"/>
      <c r="C152" s="60"/>
      <c r="D152" s="47"/>
      <c r="E152" s="73"/>
      <c r="F152" s="74"/>
      <c r="G152" s="74" t="str">
        <f t="shared" si="3"/>
        <v/>
      </c>
      <c r="I152" s="4"/>
    </row>
    <row r="153" spans="1:9" ht="24" customHeight="1" x14ac:dyDescent="0.3">
      <c r="A153" s="58" t="s">
        <v>307</v>
      </c>
      <c r="B153" s="112" t="s">
        <v>308</v>
      </c>
      <c r="C153" s="113"/>
      <c r="D153" s="47" t="s">
        <v>199</v>
      </c>
      <c r="E153" s="73">
        <v>250</v>
      </c>
      <c r="F153" s="92"/>
      <c r="G153" s="74" t="str">
        <f t="shared" si="3"/>
        <v/>
      </c>
      <c r="I153" s="4"/>
    </row>
    <row r="154" spans="1:9" ht="12" customHeight="1" x14ac:dyDescent="0.3">
      <c r="A154" s="58"/>
      <c r="B154" s="59"/>
      <c r="C154" s="60"/>
      <c r="D154" s="47"/>
      <c r="E154" s="73"/>
      <c r="F154" s="74"/>
      <c r="G154" s="74" t="str">
        <f t="shared" si="3"/>
        <v/>
      </c>
      <c r="I154" s="4"/>
    </row>
    <row r="155" spans="1:9" ht="12" customHeight="1" x14ac:dyDescent="0.3">
      <c r="A155" s="51" t="s">
        <v>310</v>
      </c>
      <c r="B155" s="104" t="s">
        <v>309</v>
      </c>
      <c r="C155" s="105"/>
      <c r="D155" s="47"/>
      <c r="E155" s="73"/>
      <c r="F155" s="74"/>
      <c r="G155" s="74" t="str">
        <f t="shared" si="3"/>
        <v/>
      </c>
      <c r="I155" s="4"/>
    </row>
    <row r="156" spans="1:9" ht="12" customHeight="1" x14ac:dyDescent="0.3">
      <c r="A156" s="44"/>
      <c r="B156" s="54"/>
      <c r="C156" s="55"/>
      <c r="D156" s="47"/>
      <c r="E156" s="73"/>
      <c r="F156" s="74"/>
      <c r="G156" s="74" t="str">
        <f t="shared" si="3"/>
        <v/>
      </c>
      <c r="I156" s="4"/>
    </row>
    <row r="157" spans="1:9" ht="24" customHeight="1" x14ac:dyDescent="0.3">
      <c r="A157" s="44" t="s">
        <v>311</v>
      </c>
      <c r="B157" s="106" t="s">
        <v>398</v>
      </c>
      <c r="C157" s="107"/>
      <c r="D157" s="47" t="s">
        <v>55</v>
      </c>
      <c r="E157" s="73">
        <v>50</v>
      </c>
      <c r="F157" s="92"/>
      <c r="G157" s="74" t="str">
        <f t="shared" si="3"/>
        <v/>
      </c>
      <c r="I157" s="4"/>
    </row>
    <row r="158" spans="1:9" ht="12" customHeight="1" x14ac:dyDescent="0.3">
      <c r="A158" s="44"/>
      <c r="B158" s="54"/>
      <c r="C158" s="55"/>
      <c r="D158" s="47"/>
      <c r="E158" s="73"/>
      <c r="F158" s="74"/>
      <c r="G158" s="74" t="str">
        <f t="shared" si="3"/>
        <v/>
      </c>
      <c r="I158" s="4"/>
    </row>
    <row r="159" spans="1:9" ht="36" customHeight="1" x14ac:dyDescent="0.3">
      <c r="A159" s="61" t="s">
        <v>313</v>
      </c>
      <c r="B159" s="110" t="s">
        <v>312</v>
      </c>
      <c r="C159" s="111"/>
      <c r="D159" s="47" t="s">
        <v>159</v>
      </c>
      <c r="E159" s="73">
        <v>5</v>
      </c>
      <c r="F159" s="92"/>
      <c r="G159" s="74" t="str">
        <f t="shared" si="3"/>
        <v/>
      </c>
      <c r="I159" s="4"/>
    </row>
    <row r="160" spans="1:9" ht="12" customHeight="1" x14ac:dyDescent="0.3">
      <c r="A160" s="58"/>
      <c r="B160" s="59"/>
      <c r="C160" s="60"/>
      <c r="D160" s="47"/>
      <c r="E160" s="73"/>
      <c r="F160" s="74"/>
      <c r="G160" s="74" t="str">
        <f t="shared" si="3"/>
        <v/>
      </c>
      <c r="I160" s="4"/>
    </row>
    <row r="161" spans="1:9" ht="24" customHeight="1" x14ac:dyDescent="0.3">
      <c r="A161" s="61" t="s">
        <v>392</v>
      </c>
      <c r="B161" s="110" t="s">
        <v>391</v>
      </c>
      <c r="C161" s="111"/>
      <c r="D161" s="47"/>
      <c r="E161" s="73"/>
      <c r="F161" s="74"/>
      <c r="G161" s="74" t="str">
        <f t="shared" si="3"/>
        <v/>
      </c>
      <c r="I161" s="4"/>
    </row>
    <row r="162" spans="1:9" ht="12" customHeight="1" x14ac:dyDescent="0.3">
      <c r="A162" s="58"/>
      <c r="B162" s="59"/>
      <c r="C162" s="60"/>
      <c r="D162" s="47"/>
      <c r="E162" s="73"/>
      <c r="F162" s="74"/>
      <c r="G162" s="74" t="str">
        <f t="shared" si="3"/>
        <v/>
      </c>
      <c r="I162" s="4"/>
    </row>
    <row r="163" spans="1:9" ht="12" customHeight="1" x14ac:dyDescent="0.3">
      <c r="A163" s="58" t="s">
        <v>395</v>
      </c>
      <c r="B163" s="117" t="s">
        <v>393</v>
      </c>
      <c r="C163" s="118"/>
      <c r="D163" s="47" t="s">
        <v>199</v>
      </c>
      <c r="E163" s="73">
        <v>150</v>
      </c>
      <c r="F163" s="92"/>
      <c r="G163" s="74" t="str">
        <f t="shared" si="3"/>
        <v/>
      </c>
      <c r="I163" s="4"/>
    </row>
    <row r="164" spans="1:9" ht="12" customHeight="1" x14ac:dyDescent="0.3">
      <c r="A164" s="58"/>
      <c r="B164" s="59"/>
      <c r="C164" s="60"/>
      <c r="D164" s="47"/>
      <c r="E164" s="73"/>
      <c r="F164" s="74"/>
      <c r="G164" s="74" t="str">
        <f t="shared" si="3"/>
        <v/>
      </c>
      <c r="I164" s="4"/>
    </row>
    <row r="165" spans="1:9" ht="12" customHeight="1" x14ac:dyDescent="0.3">
      <c r="A165" s="58" t="s">
        <v>396</v>
      </c>
      <c r="B165" s="117" t="s">
        <v>394</v>
      </c>
      <c r="C165" s="118"/>
      <c r="D165" s="47" t="s">
        <v>199</v>
      </c>
      <c r="E165" s="73">
        <v>50</v>
      </c>
      <c r="F165" s="92"/>
      <c r="G165" s="74" t="str">
        <f t="shared" si="3"/>
        <v/>
      </c>
      <c r="I165" s="4"/>
    </row>
    <row r="166" spans="1:9" ht="12" customHeight="1" x14ac:dyDescent="0.3">
      <c r="A166" s="58"/>
      <c r="B166" s="59"/>
      <c r="C166" s="60"/>
      <c r="D166" s="47"/>
      <c r="E166" s="73"/>
      <c r="F166" s="74"/>
      <c r="G166" s="74" t="str">
        <f t="shared" si="3"/>
        <v/>
      </c>
      <c r="I166" s="4"/>
    </row>
    <row r="167" spans="1:9" ht="12" customHeight="1" x14ac:dyDescent="0.3">
      <c r="A167" s="58"/>
      <c r="B167" s="59"/>
      <c r="C167" s="60"/>
      <c r="D167" s="47"/>
      <c r="E167" s="73"/>
      <c r="F167" s="74"/>
      <c r="G167" s="74" t="str">
        <f t="shared" si="3"/>
        <v/>
      </c>
      <c r="I167" s="4"/>
    </row>
    <row r="168" spans="1:9" ht="12" customHeight="1" x14ac:dyDescent="0.3">
      <c r="A168" s="58"/>
      <c r="B168" s="59"/>
      <c r="C168" s="60"/>
      <c r="D168" s="47"/>
      <c r="E168" s="73"/>
      <c r="F168" s="74"/>
      <c r="G168" s="74" t="str">
        <f t="shared" si="3"/>
        <v/>
      </c>
      <c r="I168" s="4"/>
    </row>
    <row r="169" spans="1:9" ht="12" customHeight="1" x14ac:dyDescent="0.3">
      <c r="A169" s="58"/>
      <c r="B169" s="59"/>
      <c r="C169" s="60"/>
      <c r="D169" s="47"/>
      <c r="E169" s="73"/>
      <c r="F169" s="74"/>
      <c r="G169" s="74" t="str">
        <f t="shared" si="3"/>
        <v/>
      </c>
      <c r="I169" s="4"/>
    </row>
    <row r="170" spans="1:9" ht="12" customHeight="1" x14ac:dyDescent="0.3">
      <c r="A170" s="58"/>
      <c r="B170" s="59"/>
      <c r="C170" s="60"/>
      <c r="D170" s="47"/>
      <c r="E170" s="73"/>
      <c r="F170" s="74"/>
      <c r="G170" s="74" t="str">
        <f t="shared" si="3"/>
        <v/>
      </c>
      <c r="I170" s="4"/>
    </row>
    <row r="171" spans="1:9" ht="12" customHeight="1" x14ac:dyDescent="0.3">
      <c r="A171" s="58"/>
      <c r="B171" s="59"/>
      <c r="C171" s="60"/>
      <c r="D171" s="47"/>
      <c r="E171" s="73"/>
      <c r="F171" s="74"/>
      <c r="G171" s="74" t="str">
        <f t="shared" si="3"/>
        <v/>
      </c>
      <c r="I171" s="4"/>
    </row>
    <row r="172" spans="1:9" ht="12" customHeight="1" x14ac:dyDescent="0.3">
      <c r="A172" s="58"/>
      <c r="B172" s="59"/>
      <c r="C172" s="60"/>
      <c r="D172" s="47"/>
      <c r="E172" s="73"/>
      <c r="F172" s="74"/>
      <c r="G172" s="74" t="str">
        <f t="shared" si="3"/>
        <v/>
      </c>
      <c r="I172" s="4"/>
    </row>
    <row r="173" spans="1:9" ht="12" customHeight="1" x14ac:dyDescent="0.3">
      <c r="A173" s="58"/>
      <c r="B173" s="59"/>
      <c r="C173" s="60"/>
      <c r="D173" s="47"/>
      <c r="E173" s="73"/>
      <c r="F173" s="74"/>
      <c r="G173" s="74" t="str">
        <f t="shared" si="3"/>
        <v/>
      </c>
      <c r="I173" s="4"/>
    </row>
    <row r="174" spans="1:9" ht="12" customHeight="1" x14ac:dyDescent="0.3">
      <c r="A174" s="58"/>
      <c r="B174" s="59"/>
      <c r="C174" s="60"/>
      <c r="D174" s="47"/>
      <c r="E174" s="73"/>
      <c r="F174" s="74"/>
      <c r="G174" s="74" t="str">
        <f t="shared" si="3"/>
        <v/>
      </c>
      <c r="I174" s="4"/>
    </row>
    <row r="175" spans="1:9" ht="12" customHeight="1" x14ac:dyDescent="0.3">
      <c r="A175" s="58"/>
      <c r="B175" s="59"/>
      <c r="C175" s="60"/>
      <c r="D175" s="47"/>
      <c r="E175" s="73"/>
      <c r="F175" s="74"/>
      <c r="G175" s="74" t="str">
        <f t="shared" si="3"/>
        <v/>
      </c>
      <c r="I175" s="4"/>
    </row>
    <row r="176" spans="1:9" ht="12" customHeight="1" x14ac:dyDescent="0.3">
      <c r="A176" s="58"/>
      <c r="B176" s="59"/>
      <c r="C176" s="60"/>
      <c r="D176" s="47"/>
      <c r="E176" s="73"/>
      <c r="F176" s="74"/>
      <c r="G176" s="74" t="str">
        <f t="shared" si="3"/>
        <v/>
      </c>
      <c r="I176" s="4"/>
    </row>
    <row r="177" spans="1:9" ht="12" customHeight="1" x14ac:dyDescent="0.3">
      <c r="A177" s="58"/>
      <c r="B177" s="59"/>
      <c r="C177" s="60"/>
      <c r="D177" s="47"/>
      <c r="E177" s="73"/>
      <c r="F177" s="74"/>
      <c r="G177" s="74" t="str">
        <f t="shared" si="3"/>
        <v/>
      </c>
      <c r="I177" s="4"/>
    </row>
    <row r="178" spans="1:9" ht="12" customHeight="1" x14ac:dyDescent="0.3">
      <c r="A178" s="58"/>
      <c r="B178" s="59"/>
      <c r="C178" s="60"/>
      <c r="D178" s="47"/>
      <c r="E178" s="73"/>
      <c r="F178" s="74"/>
      <c r="G178" s="74" t="str">
        <f t="shared" si="3"/>
        <v/>
      </c>
      <c r="I178" s="4"/>
    </row>
    <row r="179" spans="1:9" ht="12" customHeight="1" x14ac:dyDescent="0.3">
      <c r="A179" s="58"/>
      <c r="B179" s="59"/>
      <c r="C179" s="63"/>
      <c r="D179" s="47"/>
      <c r="E179" s="73"/>
      <c r="F179" s="74"/>
      <c r="G179" s="74" t="str">
        <f t="shared" si="3"/>
        <v/>
      </c>
      <c r="I179" s="4"/>
    </row>
    <row r="180" spans="1:9" ht="12" customHeight="1" x14ac:dyDescent="0.3">
      <c r="A180" s="58"/>
      <c r="B180" s="59"/>
      <c r="C180" s="60"/>
      <c r="D180" s="47"/>
      <c r="E180" s="73"/>
      <c r="F180" s="74"/>
      <c r="G180" s="74" t="str">
        <f t="shared" si="3"/>
        <v/>
      </c>
      <c r="I180" s="4"/>
    </row>
    <row r="181" spans="1:9" ht="20.149999999999999" customHeight="1" x14ac:dyDescent="0.3">
      <c r="A181" s="121" t="s">
        <v>29</v>
      </c>
      <c r="B181" s="122"/>
      <c r="C181" s="122"/>
      <c r="D181" s="122"/>
      <c r="E181" s="122"/>
      <c r="F181" s="123"/>
      <c r="G181" s="82">
        <f>SUM(G132:G180)</f>
        <v>100000</v>
      </c>
      <c r="I181" s="4"/>
    </row>
  </sheetData>
  <sheetProtection algorithmName="SHA-512" hashValue="hwP0jA3UGaPeX1UM9oMfG4iEe5sWJ37rdehSOxhjN9DElepO6lgDAjpPqatyqo2Qbsc2PPf9YkwZNaZu0ssgIg==" saltValue="dAuL8cvyZpzDyHYeEEmiBw==" spinCount="100000" sheet="1" objects="1" scenarios="1"/>
  <mergeCells count="56">
    <mergeCell ref="A181:F181"/>
    <mergeCell ref="A1:C3"/>
    <mergeCell ref="D1:G3"/>
    <mergeCell ref="B4:C4"/>
    <mergeCell ref="B6:C6"/>
    <mergeCell ref="A47:F47"/>
    <mergeCell ref="B71:C71"/>
    <mergeCell ref="B69:C69"/>
    <mergeCell ref="B67:C67"/>
    <mergeCell ref="A92:F92"/>
    <mergeCell ref="B8:C8"/>
    <mergeCell ref="B10:C10"/>
    <mergeCell ref="B12:C12"/>
    <mergeCell ref="B14:C14"/>
    <mergeCell ref="B28:C28"/>
    <mergeCell ref="B30:C30"/>
    <mergeCell ref="B32:C32"/>
    <mergeCell ref="B42:C42"/>
    <mergeCell ref="B49:C49"/>
    <mergeCell ref="B84:C84"/>
    <mergeCell ref="B59:C59"/>
    <mergeCell ref="B63:C63"/>
    <mergeCell ref="B61:C61"/>
    <mergeCell ref="B65:C65"/>
    <mergeCell ref="B73:C73"/>
    <mergeCell ref="B55:C55"/>
    <mergeCell ref="B75:C75"/>
    <mergeCell ref="B77:C77"/>
    <mergeCell ref="B80:C80"/>
    <mergeCell ref="B82:C82"/>
    <mergeCell ref="B88:C88"/>
    <mergeCell ref="B121:C121"/>
    <mergeCell ref="B123:C123"/>
    <mergeCell ref="B125:C125"/>
    <mergeCell ref="B129:C129"/>
    <mergeCell ref="B114:C114"/>
    <mergeCell ref="B139:C139"/>
    <mergeCell ref="B145:C145"/>
    <mergeCell ref="B94:C94"/>
    <mergeCell ref="A131:F131"/>
    <mergeCell ref="B100:C100"/>
    <mergeCell ref="B102:C102"/>
    <mergeCell ref="B106:C106"/>
    <mergeCell ref="B108:C108"/>
    <mergeCell ref="B133:C133"/>
    <mergeCell ref="B135:C135"/>
    <mergeCell ref="B137:C137"/>
    <mergeCell ref="B161:C161"/>
    <mergeCell ref="B165:C165"/>
    <mergeCell ref="B163:C163"/>
    <mergeCell ref="B153:C153"/>
    <mergeCell ref="B149:C149"/>
    <mergeCell ref="B151:C151"/>
    <mergeCell ref="B155:C155"/>
    <mergeCell ref="B157:C157"/>
    <mergeCell ref="B159:C159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  <rowBreaks count="3" manualBreakCount="3">
    <brk id="47" max="6" man="1"/>
    <brk id="92" max="6" man="1"/>
    <brk id="13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AA06C-218B-41F3-AB1B-2797A8D1ECDD}">
  <sheetPr>
    <pageSetUpPr fitToPage="1"/>
  </sheetPr>
  <dimension ref="A1:G49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459</v>
      </c>
      <c r="B1" s="96"/>
      <c r="C1" s="96"/>
      <c r="D1" s="98" t="s">
        <v>460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48"/>
      <c r="F5" s="49"/>
      <c r="G5" s="49" t="str">
        <f t="shared" ref="G5:G48" si="0">IF(OR(D5="%",D5=" &amp;"),IF(F5="","",ROUND(ROUND(F5,3)*E5,2)),IF(F5="","",ROUND(ROUND(F5,2)*E5,2)))</f>
        <v/>
      </c>
    </row>
    <row r="6" spans="1:7" s="50" customFormat="1" ht="12" customHeight="1" x14ac:dyDescent="0.3">
      <c r="A6" s="51" t="s">
        <v>461</v>
      </c>
      <c r="B6" s="102" t="str">
        <f>D1</f>
        <v>CLEARING AND GRUBBING</v>
      </c>
      <c r="C6" s="103"/>
      <c r="D6" s="47"/>
      <c r="E6" s="48"/>
      <c r="F6" s="49"/>
      <c r="G6" s="49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48"/>
      <c r="F7" s="49"/>
      <c r="G7" s="49" t="str">
        <f t="shared" si="0"/>
        <v/>
      </c>
    </row>
    <row r="8" spans="1:7" s="50" customFormat="1" ht="12" customHeight="1" x14ac:dyDescent="0.3">
      <c r="A8" s="51" t="s">
        <v>462</v>
      </c>
      <c r="B8" s="52" t="s">
        <v>463</v>
      </c>
      <c r="C8" s="69"/>
      <c r="D8" s="47"/>
      <c r="E8" s="48"/>
      <c r="F8" s="49"/>
      <c r="G8" s="49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48"/>
      <c r="F9" s="49"/>
      <c r="G9" s="49" t="str">
        <f t="shared" si="0"/>
        <v/>
      </c>
    </row>
    <row r="10" spans="1:7" s="50" customFormat="1" ht="24" customHeight="1" x14ac:dyDescent="0.3">
      <c r="A10" s="44" t="s">
        <v>464</v>
      </c>
      <c r="B10" s="106" t="s">
        <v>465</v>
      </c>
      <c r="C10" s="107"/>
      <c r="D10" s="47" t="s">
        <v>466</v>
      </c>
      <c r="E10" s="48">
        <v>1</v>
      </c>
      <c r="F10" s="92"/>
      <c r="G10" s="49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48"/>
      <c r="F11" s="49"/>
      <c r="G11" s="49" t="str">
        <f t="shared" si="0"/>
        <v/>
      </c>
    </row>
    <row r="12" spans="1:7" s="50" customFormat="1" ht="24" customHeight="1" x14ac:dyDescent="0.3">
      <c r="A12" s="44" t="s">
        <v>467</v>
      </c>
      <c r="B12" s="106" t="s">
        <v>468</v>
      </c>
      <c r="C12" s="107"/>
      <c r="D12" s="47" t="s">
        <v>466</v>
      </c>
      <c r="E12" s="48">
        <v>1</v>
      </c>
      <c r="F12" s="92"/>
      <c r="G12" s="49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48"/>
      <c r="F13" s="49"/>
      <c r="G13" s="49" t="str">
        <f t="shared" si="0"/>
        <v/>
      </c>
    </row>
    <row r="14" spans="1:7" s="50" customFormat="1" ht="12" customHeight="1" x14ac:dyDescent="0.3">
      <c r="A14" s="51" t="s">
        <v>469</v>
      </c>
      <c r="B14" s="52" t="s">
        <v>470</v>
      </c>
      <c r="C14" s="69"/>
      <c r="D14" s="47"/>
      <c r="E14" s="48"/>
      <c r="F14" s="49"/>
      <c r="G14" s="49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48"/>
      <c r="F15" s="49"/>
      <c r="G15" s="49" t="str">
        <f t="shared" si="0"/>
        <v/>
      </c>
    </row>
    <row r="16" spans="1:7" s="50" customFormat="1" ht="24" customHeight="1" x14ac:dyDescent="0.3">
      <c r="A16" s="44" t="s">
        <v>471</v>
      </c>
      <c r="B16" s="106" t="s">
        <v>472</v>
      </c>
      <c r="C16" s="107"/>
      <c r="D16" s="47" t="s">
        <v>466</v>
      </c>
      <c r="E16" s="48">
        <v>1</v>
      </c>
      <c r="F16" s="92"/>
      <c r="G16" s="49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48"/>
      <c r="F17" s="49"/>
      <c r="G17" s="49" t="str">
        <f t="shared" si="0"/>
        <v/>
      </c>
    </row>
    <row r="18" spans="1:7" s="50" customFormat="1" ht="36" customHeight="1" x14ac:dyDescent="0.3">
      <c r="A18" s="44" t="s">
        <v>473</v>
      </c>
      <c r="B18" s="106" t="s">
        <v>474</v>
      </c>
      <c r="C18" s="107"/>
      <c r="D18" s="47" t="s">
        <v>466</v>
      </c>
      <c r="E18" s="48">
        <v>1</v>
      </c>
      <c r="F18" s="92"/>
      <c r="G18" s="49" t="str">
        <f t="shared" si="0"/>
        <v/>
      </c>
    </row>
    <row r="19" spans="1:7" s="50" customFormat="1" ht="12" customHeight="1" x14ac:dyDescent="0.3">
      <c r="A19" s="44"/>
      <c r="B19" s="54"/>
      <c r="C19" s="55"/>
      <c r="D19" s="47"/>
      <c r="E19" s="48"/>
      <c r="F19" s="49"/>
      <c r="G19" s="49" t="str">
        <f t="shared" si="0"/>
        <v/>
      </c>
    </row>
    <row r="20" spans="1:7" s="50" customFormat="1" ht="24" customHeight="1" x14ac:dyDescent="0.3">
      <c r="A20" s="51" t="s">
        <v>475</v>
      </c>
      <c r="B20" s="124" t="s">
        <v>476</v>
      </c>
      <c r="C20" s="125"/>
      <c r="D20" s="47"/>
      <c r="E20" s="48"/>
      <c r="F20" s="49"/>
      <c r="G20" s="49" t="str">
        <f t="shared" si="0"/>
        <v/>
      </c>
    </row>
    <row r="21" spans="1:7" s="50" customFormat="1" ht="12" customHeight="1" x14ac:dyDescent="0.3">
      <c r="A21" s="44"/>
      <c r="B21" s="53"/>
      <c r="C21" s="46"/>
      <c r="D21" s="47"/>
      <c r="E21" s="48"/>
      <c r="F21" s="49"/>
      <c r="G21" s="49" t="str">
        <f t="shared" si="0"/>
        <v/>
      </c>
    </row>
    <row r="22" spans="1:7" s="50" customFormat="1" ht="24" customHeight="1" x14ac:dyDescent="0.3">
      <c r="A22" s="58" t="s">
        <v>477</v>
      </c>
      <c r="B22" s="106" t="s">
        <v>478</v>
      </c>
      <c r="C22" s="107"/>
      <c r="D22" s="47" t="s">
        <v>55</v>
      </c>
      <c r="E22" s="48">
        <v>10</v>
      </c>
      <c r="F22" s="92"/>
      <c r="G22" s="49" t="str">
        <f t="shared" si="0"/>
        <v/>
      </c>
    </row>
    <row r="23" spans="1:7" s="50" customFormat="1" ht="12" customHeight="1" x14ac:dyDescent="0.3">
      <c r="A23" s="58"/>
      <c r="B23" s="59"/>
      <c r="C23" s="60"/>
      <c r="D23" s="47"/>
      <c r="E23" s="48"/>
      <c r="F23" s="49"/>
      <c r="G23" s="49" t="str">
        <f t="shared" si="0"/>
        <v/>
      </c>
    </row>
    <row r="24" spans="1:7" s="50" customFormat="1" ht="12" customHeight="1" x14ac:dyDescent="0.3">
      <c r="A24" s="61" t="s">
        <v>479</v>
      </c>
      <c r="B24" s="70" t="s">
        <v>480</v>
      </c>
      <c r="C24" s="71"/>
      <c r="D24" s="47"/>
      <c r="E24" s="48"/>
      <c r="F24" s="49"/>
      <c r="G24" s="49" t="str">
        <f t="shared" si="0"/>
        <v/>
      </c>
    </row>
    <row r="25" spans="1:7" s="50" customFormat="1" ht="12" customHeight="1" x14ac:dyDescent="0.3">
      <c r="A25" s="58"/>
      <c r="B25" s="59"/>
      <c r="C25" s="60"/>
      <c r="D25" s="47"/>
      <c r="E25" s="48"/>
      <c r="F25" s="49"/>
      <c r="G25" s="49" t="str">
        <f t="shared" si="0"/>
        <v/>
      </c>
    </row>
    <row r="26" spans="1:7" s="50" customFormat="1" ht="24" customHeight="1" x14ac:dyDescent="0.3">
      <c r="A26" s="58" t="s">
        <v>481</v>
      </c>
      <c r="B26" s="112" t="s">
        <v>482</v>
      </c>
      <c r="C26" s="113"/>
      <c r="D26" s="47"/>
      <c r="E26" s="48"/>
      <c r="F26" s="49"/>
      <c r="G26" s="49" t="str">
        <f t="shared" si="0"/>
        <v/>
      </c>
    </row>
    <row r="27" spans="1:7" s="50" customFormat="1" ht="12" customHeight="1" x14ac:dyDescent="0.3">
      <c r="A27" s="58"/>
      <c r="B27" s="59"/>
      <c r="C27" s="60"/>
      <c r="D27" s="47"/>
      <c r="E27" s="48"/>
      <c r="F27" s="49"/>
      <c r="G27" s="49" t="str">
        <f t="shared" si="0"/>
        <v/>
      </c>
    </row>
    <row r="28" spans="1:7" s="50" customFormat="1" ht="36" customHeight="1" x14ac:dyDescent="0.3">
      <c r="A28" s="58"/>
      <c r="B28" s="66" t="s">
        <v>36</v>
      </c>
      <c r="C28" s="67" t="s">
        <v>483</v>
      </c>
      <c r="D28" s="47" t="s">
        <v>484</v>
      </c>
      <c r="E28" s="48">
        <v>5000</v>
      </c>
      <c r="F28" s="92"/>
      <c r="G28" s="49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48"/>
      <c r="F29" s="49"/>
      <c r="G29" s="49" t="str">
        <f t="shared" si="0"/>
        <v/>
      </c>
    </row>
    <row r="30" spans="1:7" s="50" customFormat="1" ht="12" customHeight="1" x14ac:dyDescent="0.3">
      <c r="A30" s="58"/>
      <c r="B30" s="59"/>
      <c r="C30" s="60"/>
      <c r="D30" s="47"/>
      <c r="E30" s="48"/>
      <c r="F30" s="49"/>
      <c r="G30" s="49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48"/>
      <c r="F31" s="49"/>
      <c r="G31" s="49" t="str">
        <f t="shared" si="0"/>
        <v/>
      </c>
    </row>
    <row r="32" spans="1:7" s="50" customFormat="1" ht="12" customHeight="1" x14ac:dyDescent="0.3">
      <c r="A32" s="58"/>
      <c r="B32" s="59"/>
      <c r="C32" s="60"/>
      <c r="D32" s="47"/>
      <c r="E32" s="48"/>
      <c r="F32" s="49"/>
      <c r="G32" s="49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48"/>
      <c r="F33" s="49"/>
      <c r="G33" s="49" t="str">
        <f t="shared" si="0"/>
        <v/>
      </c>
    </row>
    <row r="34" spans="1:7" s="50" customFormat="1" ht="12" customHeight="1" x14ac:dyDescent="0.3">
      <c r="A34" s="58"/>
      <c r="B34" s="59"/>
      <c r="C34" s="60"/>
      <c r="D34" s="47"/>
      <c r="E34" s="48"/>
      <c r="F34" s="49"/>
      <c r="G34" s="49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48"/>
      <c r="F35" s="49"/>
      <c r="G35" s="49" t="str">
        <f t="shared" si="0"/>
        <v/>
      </c>
    </row>
    <row r="36" spans="1:7" s="50" customFormat="1" ht="12" customHeight="1" x14ac:dyDescent="0.3">
      <c r="A36" s="58"/>
      <c r="B36" s="59"/>
      <c r="C36" s="60"/>
      <c r="D36" s="47"/>
      <c r="E36" s="48"/>
      <c r="F36" s="49"/>
      <c r="G36" s="49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48"/>
      <c r="F37" s="49"/>
      <c r="G37" s="49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48"/>
      <c r="F38" s="49"/>
      <c r="G38" s="49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48"/>
      <c r="F39" s="49"/>
      <c r="G39" s="49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48"/>
      <c r="F40" s="49"/>
      <c r="G40" s="49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48"/>
      <c r="F41" s="49"/>
      <c r="G41" s="49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48"/>
      <c r="F42" s="49"/>
      <c r="G42" s="49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48"/>
      <c r="F43" s="49"/>
      <c r="G43" s="49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48"/>
      <c r="F44" s="49"/>
      <c r="G44" s="49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48"/>
      <c r="F45" s="49"/>
      <c r="G45" s="49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48"/>
      <c r="F46" s="49"/>
      <c r="G46" s="49" t="str">
        <f t="shared" si="0"/>
        <v/>
      </c>
    </row>
    <row r="47" spans="1:7" s="50" customFormat="1" ht="12" customHeight="1" x14ac:dyDescent="0.3">
      <c r="A47" s="58"/>
      <c r="B47" s="59"/>
      <c r="C47" s="63"/>
      <c r="D47" s="47"/>
      <c r="E47" s="48"/>
      <c r="F47" s="49"/>
      <c r="G47" s="49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48"/>
      <c r="F48" s="49"/>
      <c r="G48" s="49" t="str">
        <f t="shared" si="0"/>
        <v/>
      </c>
    </row>
    <row r="49" spans="1:7" ht="20.149999999999999" customHeight="1" x14ac:dyDescent="0.3">
      <c r="A49" s="121" t="s">
        <v>29</v>
      </c>
      <c r="B49" s="122"/>
      <c r="C49" s="122"/>
      <c r="D49" s="122"/>
      <c r="E49" s="122"/>
      <c r="F49" s="123"/>
      <c r="G49" s="64">
        <f>SUM(G5:G48)</f>
        <v>0</v>
      </c>
    </row>
  </sheetData>
  <sheetProtection algorithmName="SHA-512" hashValue="stJDJJjbFGCEKrNQrxScv+VEcFj1bfRXVe5WMuRSLWTSkRs8YpNhxvj0FNZk+s7Ja6tQS3HoSRzlgEyG+BG9RQ==" saltValue="GIOiIGyk7Tu84C+alXjs8A==" spinCount="100000" sheet="1" objects="1" scenarios="1"/>
  <mergeCells count="12">
    <mergeCell ref="B12:C12"/>
    <mergeCell ref="A1:C3"/>
    <mergeCell ref="D1:G3"/>
    <mergeCell ref="B4:C4"/>
    <mergeCell ref="B6:C6"/>
    <mergeCell ref="B10:C10"/>
    <mergeCell ref="A49:F49"/>
    <mergeCell ref="B16:C16"/>
    <mergeCell ref="B18:C18"/>
    <mergeCell ref="B20:C20"/>
    <mergeCell ref="B22:C22"/>
    <mergeCell ref="B26:C26"/>
  </mergeCells>
  <pageMargins left="0.98425196850393704" right="0.39370078740157483" top="0.78740157480314965" bottom="0.59055118110236227" header="0.31496062992125984" footer="0.39370078740157483"/>
  <pageSetup paperSize="9" scale="99" firstPageNumber="21" fitToHeight="0" orientation="portrait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2B58C-9A7A-45EA-A034-688C77FC84D5}">
  <sheetPr>
    <pageSetUpPr fitToPage="1"/>
  </sheetPr>
  <dimension ref="A1:G58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418</v>
      </c>
      <c r="B1" s="96"/>
      <c r="C1" s="96"/>
      <c r="D1" s="98" t="s">
        <v>419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57" si="0">IF(OR(D5="%",D5=" &amp;"),IF(F5="","",ROUND(ROUND(F5,3)*E5,2)),IF(F5="","",ROUND(ROUND(F5,2)*E5,2)))</f>
        <v/>
      </c>
    </row>
    <row r="6" spans="1:7" s="50" customFormat="1" ht="24" customHeight="1" x14ac:dyDescent="0.3">
      <c r="A6" s="51" t="s">
        <v>420</v>
      </c>
      <c r="B6" s="102" t="str">
        <f>D1</f>
        <v>GENERAL REQUIREMENTS AND TRENCHING FOR SERVICES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73"/>
      <c r="F7" s="74"/>
      <c r="G7" s="74" t="str">
        <f t="shared" si="0"/>
        <v/>
      </c>
    </row>
    <row r="8" spans="1:7" s="50" customFormat="1" ht="12" customHeight="1" x14ac:dyDescent="0.3">
      <c r="A8" s="51" t="s">
        <v>422</v>
      </c>
      <c r="B8" s="104" t="s">
        <v>421</v>
      </c>
      <c r="C8" s="105"/>
      <c r="D8" s="47" t="s">
        <v>70</v>
      </c>
      <c r="E8" s="73">
        <v>1</v>
      </c>
      <c r="F8" s="92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12" customHeight="1" x14ac:dyDescent="0.3">
      <c r="A10" s="44"/>
      <c r="B10" s="53"/>
      <c r="C10" s="46"/>
      <c r="D10" s="47"/>
      <c r="E10" s="73"/>
      <c r="F10" s="74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44"/>
      <c r="B12" s="53"/>
      <c r="C12" s="46"/>
      <c r="D12" s="47"/>
      <c r="E12" s="73"/>
      <c r="F12" s="74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12" customHeight="1" x14ac:dyDescent="0.3">
      <c r="A14" s="44"/>
      <c r="B14" s="53"/>
      <c r="C14" s="46"/>
      <c r="D14" s="47"/>
      <c r="E14" s="73"/>
      <c r="F14" s="74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12" customHeight="1" x14ac:dyDescent="0.3">
      <c r="A16" s="44"/>
      <c r="B16" s="53"/>
      <c r="C16" s="46"/>
      <c r="D16" s="47"/>
      <c r="E16" s="73"/>
      <c r="F16" s="74"/>
      <c r="G16" s="74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73"/>
      <c r="F17" s="74"/>
      <c r="G17" s="74" t="str">
        <f t="shared" si="0"/>
        <v/>
      </c>
    </row>
    <row r="18" spans="1:7" s="50" customFormat="1" ht="12" customHeight="1" x14ac:dyDescent="0.3">
      <c r="A18" s="44"/>
      <c r="B18" s="54"/>
      <c r="C18" s="55"/>
      <c r="D18" s="47"/>
      <c r="E18" s="73"/>
      <c r="F18" s="74"/>
      <c r="G18" s="74" t="str">
        <f t="shared" si="0"/>
        <v/>
      </c>
    </row>
    <row r="19" spans="1:7" s="50" customFormat="1" ht="12" customHeight="1" x14ac:dyDescent="0.3">
      <c r="A19" s="44"/>
      <c r="B19" s="53"/>
      <c r="C19" s="46"/>
      <c r="D19" s="47"/>
      <c r="E19" s="73"/>
      <c r="F19" s="74"/>
      <c r="G19" s="74" t="str">
        <f t="shared" si="0"/>
        <v/>
      </c>
    </row>
    <row r="20" spans="1:7" s="50" customFormat="1" ht="12" customHeight="1" x14ac:dyDescent="0.3">
      <c r="A20" s="44"/>
      <c r="B20" s="77"/>
      <c r="C20" s="78"/>
      <c r="D20" s="47"/>
      <c r="E20" s="73"/>
      <c r="F20" s="74"/>
      <c r="G20" s="74" t="str">
        <f t="shared" si="0"/>
        <v/>
      </c>
    </row>
    <row r="21" spans="1:7" s="50" customFormat="1" ht="12" customHeight="1" x14ac:dyDescent="0.3">
      <c r="A21" s="44"/>
      <c r="B21" s="53"/>
      <c r="C21" s="46"/>
      <c r="D21" s="47"/>
      <c r="E21" s="73"/>
      <c r="F21" s="74"/>
      <c r="G21" s="74" t="str">
        <f t="shared" si="0"/>
        <v/>
      </c>
    </row>
    <row r="22" spans="1:7" s="50" customFormat="1" ht="12" customHeight="1" x14ac:dyDescent="0.3">
      <c r="A22" s="44"/>
      <c r="B22" s="54"/>
      <c r="C22" s="55"/>
      <c r="D22" s="47"/>
      <c r="E22" s="73"/>
      <c r="F22" s="74"/>
      <c r="G22" s="74" t="str">
        <f t="shared" si="0"/>
        <v/>
      </c>
    </row>
    <row r="23" spans="1:7" s="50" customFormat="1" ht="12" customHeight="1" x14ac:dyDescent="0.3">
      <c r="A23" s="44"/>
      <c r="B23" s="53"/>
      <c r="C23" s="46"/>
      <c r="D23" s="47"/>
      <c r="E23" s="73"/>
      <c r="F23" s="74"/>
      <c r="G23" s="74" t="str">
        <f t="shared" si="0"/>
        <v/>
      </c>
    </row>
    <row r="24" spans="1:7" s="50" customFormat="1" ht="12" customHeight="1" x14ac:dyDescent="0.3">
      <c r="A24" s="44"/>
      <c r="B24" s="54"/>
      <c r="C24" s="55"/>
      <c r="D24" s="47"/>
      <c r="E24" s="73"/>
      <c r="F24" s="74"/>
      <c r="G24" s="74" t="str">
        <f t="shared" si="0"/>
        <v/>
      </c>
    </row>
    <row r="25" spans="1:7" s="50" customFormat="1" ht="12" customHeight="1" x14ac:dyDescent="0.3">
      <c r="A25" s="44"/>
      <c r="B25" s="54"/>
      <c r="C25" s="55"/>
      <c r="D25" s="47"/>
      <c r="E25" s="73"/>
      <c r="F25" s="74"/>
      <c r="G25" s="74" t="str">
        <f t="shared" si="0"/>
        <v/>
      </c>
    </row>
    <row r="26" spans="1:7" s="50" customFormat="1" ht="12" customHeight="1" x14ac:dyDescent="0.3">
      <c r="A26" s="44"/>
      <c r="B26" s="53"/>
      <c r="C26" s="46"/>
      <c r="D26" s="47"/>
      <c r="E26" s="73"/>
      <c r="F26" s="74"/>
      <c r="G26" s="74" t="str">
        <f t="shared" si="0"/>
        <v/>
      </c>
    </row>
    <row r="27" spans="1:7" s="50" customFormat="1" ht="12" customHeight="1" x14ac:dyDescent="0.3">
      <c r="A27" s="58"/>
      <c r="B27" s="53"/>
      <c r="C27" s="46"/>
      <c r="D27" s="47"/>
      <c r="E27" s="73"/>
      <c r="F27" s="74"/>
      <c r="G27" s="74" t="str">
        <f t="shared" si="0"/>
        <v/>
      </c>
    </row>
    <row r="28" spans="1:7" s="50" customFormat="1" ht="12" customHeight="1" x14ac:dyDescent="0.3">
      <c r="A28" s="58"/>
      <c r="B28" s="59"/>
      <c r="C28" s="60"/>
      <c r="D28" s="47"/>
      <c r="E28" s="73"/>
      <c r="F28" s="74"/>
      <c r="G28" s="74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58"/>
      <c r="B30" s="59"/>
      <c r="C30" s="60"/>
      <c r="D30" s="47"/>
      <c r="E30" s="73"/>
      <c r="F30" s="74"/>
      <c r="G30" s="74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73"/>
      <c r="F31" s="74"/>
      <c r="G31" s="74" t="str">
        <f t="shared" si="0"/>
        <v/>
      </c>
    </row>
    <row r="32" spans="1:7" s="50" customFormat="1" ht="12" customHeight="1" x14ac:dyDescent="0.3">
      <c r="A32" s="58"/>
      <c r="B32" s="59"/>
      <c r="C32" s="60"/>
      <c r="D32" s="47"/>
      <c r="E32" s="73"/>
      <c r="F32" s="74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58"/>
      <c r="B34" s="59"/>
      <c r="C34" s="60"/>
      <c r="D34" s="47"/>
      <c r="E34" s="73"/>
      <c r="F34" s="74"/>
      <c r="G34" s="74" t="str">
        <f t="shared" si="0"/>
        <v/>
      </c>
    </row>
    <row r="35" spans="1:7" s="50" customFormat="1" ht="12" customHeight="1" x14ac:dyDescent="0.3">
      <c r="A35" s="58"/>
      <c r="B35" s="66"/>
      <c r="C35" s="68"/>
      <c r="D35" s="62"/>
      <c r="E35" s="73"/>
      <c r="F35" s="74"/>
      <c r="G35" s="74" t="str">
        <f t="shared" si="0"/>
        <v/>
      </c>
    </row>
    <row r="36" spans="1:7" s="50" customFormat="1" ht="12" customHeight="1" x14ac:dyDescent="0.3">
      <c r="A36" s="58"/>
      <c r="B36" s="59"/>
      <c r="C36" s="60"/>
      <c r="D36" s="47"/>
      <c r="E36" s="73"/>
      <c r="F36" s="74"/>
      <c r="G36" s="74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73"/>
      <c r="F38" s="74"/>
      <c r="G38" s="74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73"/>
      <c r="F39" s="74"/>
      <c r="G39" s="74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73"/>
      <c r="F40" s="74"/>
      <c r="G40" s="74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73"/>
      <c r="F42" s="74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73"/>
      <c r="F44" s="74"/>
      <c r="G44" s="74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s="50" customFormat="1" ht="12" customHeight="1" x14ac:dyDescent="0.3">
      <c r="A47" s="58"/>
      <c r="B47" s="59"/>
      <c r="C47" s="60"/>
      <c r="D47" s="47"/>
      <c r="E47" s="73"/>
      <c r="F47" s="74"/>
      <c r="G47" s="74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73"/>
      <c r="F48" s="74"/>
      <c r="G48" s="74" t="str">
        <f t="shared" si="0"/>
        <v/>
      </c>
    </row>
    <row r="49" spans="1:7" s="50" customFormat="1" ht="12" customHeight="1" x14ac:dyDescent="0.3">
      <c r="A49" s="58"/>
      <c r="B49" s="59"/>
      <c r="C49" s="60"/>
      <c r="D49" s="47"/>
      <c r="E49" s="73"/>
      <c r="F49" s="74"/>
      <c r="G49" s="74" t="str">
        <f t="shared" si="0"/>
        <v/>
      </c>
    </row>
    <row r="50" spans="1:7" s="50" customFormat="1" ht="12" customHeight="1" x14ac:dyDescent="0.3">
      <c r="A50" s="58"/>
      <c r="B50" s="59"/>
      <c r="C50" s="60"/>
      <c r="D50" s="47"/>
      <c r="E50" s="73"/>
      <c r="F50" s="74"/>
      <c r="G50" s="74" t="str">
        <f t="shared" si="0"/>
        <v/>
      </c>
    </row>
    <row r="51" spans="1:7" s="50" customFormat="1" ht="12" customHeight="1" x14ac:dyDescent="0.3">
      <c r="A51" s="58"/>
      <c r="B51" s="59"/>
      <c r="C51" s="60"/>
      <c r="D51" s="47"/>
      <c r="E51" s="73"/>
      <c r="F51" s="74"/>
      <c r="G51" s="74" t="str">
        <f t="shared" si="0"/>
        <v/>
      </c>
    </row>
    <row r="52" spans="1:7" s="50" customFormat="1" ht="12" customHeight="1" x14ac:dyDescent="0.3">
      <c r="A52" s="58"/>
      <c r="B52" s="59"/>
      <c r="C52" s="60"/>
      <c r="D52" s="47"/>
      <c r="E52" s="73"/>
      <c r="F52" s="74"/>
      <c r="G52" s="74" t="str">
        <f t="shared" si="0"/>
        <v/>
      </c>
    </row>
    <row r="53" spans="1:7" s="50" customFormat="1" ht="12" customHeight="1" x14ac:dyDescent="0.3">
      <c r="A53" s="58"/>
      <c r="B53" s="59"/>
      <c r="C53" s="60"/>
      <c r="D53" s="47"/>
      <c r="E53" s="73"/>
      <c r="F53" s="74"/>
      <c r="G53" s="74" t="str">
        <f t="shared" si="0"/>
        <v/>
      </c>
    </row>
    <row r="54" spans="1:7" s="50" customFormat="1" ht="12" customHeight="1" x14ac:dyDescent="0.3">
      <c r="A54" s="58"/>
      <c r="B54" s="59"/>
      <c r="C54" s="60"/>
      <c r="D54" s="47"/>
      <c r="E54" s="73"/>
      <c r="F54" s="74"/>
      <c r="G54" s="74" t="str">
        <f t="shared" si="0"/>
        <v/>
      </c>
    </row>
    <row r="55" spans="1:7" s="50" customFormat="1" ht="12" customHeight="1" x14ac:dyDescent="0.3">
      <c r="A55" s="58"/>
      <c r="B55" s="59"/>
      <c r="C55" s="60"/>
      <c r="D55" s="47"/>
      <c r="E55" s="73"/>
      <c r="F55" s="74"/>
      <c r="G55" s="74" t="str">
        <f t="shared" si="0"/>
        <v/>
      </c>
    </row>
    <row r="56" spans="1:7" s="50" customFormat="1" ht="12" customHeight="1" x14ac:dyDescent="0.3">
      <c r="A56" s="58"/>
      <c r="B56" s="59"/>
      <c r="C56" s="63"/>
      <c r="D56" s="47"/>
      <c r="E56" s="73"/>
      <c r="F56" s="74"/>
      <c r="G56" s="74" t="str">
        <f t="shared" si="0"/>
        <v/>
      </c>
    </row>
    <row r="57" spans="1:7" s="50" customFormat="1" ht="12" customHeight="1" x14ac:dyDescent="0.3">
      <c r="A57" s="58"/>
      <c r="B57" s="59"/>
      <c r="C57" s="60"/>
      <c r="D57" s="47"/>
      <c r="E57" s="73"/>
      <c r="F57" s="74"/>
      <c r="G57" s="74" t="str">
        <f t="shared" si="0"/>
        <v/>
      </c>
    </row>
    <row r="58" spans="1:7" ht="20.149999999999999" customHeight="1" x14ac:dyDescent="0.3">
      <c r="A58" s="121" t="s">
        <v>29</v>
      </c>
      <c r="B58" s="122"/>
      <c r="C58" s="122"/>
      <c r="D58" s="122"/>
      <c r="E58" s="122"/>
      <c r="F58" s="123"/>
      <c r="G58" s="82">
        <f>SUM(G5:G57)</f>
        <v>0</v>
      </c>
    </row>
  </sheetData>
  <sheetProtection algorithmName="SHA-512" hashValue="UjWSWtf4059jdYkr2CpNFwpSC+DYAmeBuC1BJoy7vith52uyapAi1DPfH7OGZnzIUnCbJKuoIZtsOcpoexTvXg==" saltValue="JwhhBkY5+dD2D+6wUJ9ENA==" spinCount="100000" sheet="1" objects="1" scenarios="1"/>
  <mergeCells count="6">
    <mergeCell ref="A58:F58"/>
    <mergeCell ref="A1:C3"/>
    <mergeCell ref="D1:G3"/>
    <mergeCell ref="B4:C4"/>
    <mergeCell ref="B6:C6"/>
    <mergeCell ref="B8:C8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00476-FB70-4BB9-B24B-5992DB611BBF}">
  <sheetPr>
    <pageSetUpPr fitToPage="1"/>
  </sheetPr>
  <dimension ref="A1:G51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526</v>
      </c>
      <c r="B1" s="96"/>
      <c r="C1" s="96"/>
      <c r="D1" s="98" t="s">
        <v>527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50" si="0">IF(OR(D5="%",D5=" &amp;"),IF(F5="","",ROUND(ROUND(F5,3)*E5,2)),IF(F5="","",ROUND(ROUND(F5,2)*E5,2)))</f>
        <v/>
      </c>
    </row>
    <row r="6" spans="1:7" s="50" customFormat="1" ht="12" customHeight="1" x14ac:dyDescent="0.3">
      <c r="A6" s="51" t="s">
        <v>528</v>
      </c>
      <c r="B6" s="102" t="str">
        <f>D1</f>
        <v>NON-STRUCTURAL GABIONS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73"/>
      <c r="F7" s="74"/>
      <c r="G7" s="74" t="str">
        <f t="shared" si="0"/>
        <v/>
      </c>
    </row>
    <row r="8" spans="1:7" s="50" customFormat="1" ht="12" customHeight="1" x14ac:dyDescent="0.3">
      <c r="A8" s="61" t="s">
        <v>530</v>
      </c>
      <c r="B8" s="80" t="s">
        <v>529</v>
      </c>
      <c r="C8" s="81"/>
      <c r="D8" s="47"/>
      <c r="E8" s="73"/>
      <c r="F8" s="74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24" customHeight="1" x14ac:dyDescent="0.3">
      <c r="A10" s="44" t="s">
        <v>531</v>
      </c>
      <c r="B10" s="106" t="s">
        <v>532</v>
      </c>
      <c r="C10" s="107"/>
      <c r="D10" s="47"/>
      <c r="E10" s="73"/>
      <c r="F10" s="74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44"/>
      <c r="B12" s="53" t="s">
        <v>36</v>
      </c>
      <c r="C12" s="46" t="s">
        <v>533</v>
      </c>
      <c r="D12" s="47" t="s">
        <v>538</v>
      </c>
      <c r="E12" s="73">
        <v>100</v>
      </c>
      <c r="F12" s="92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24" customHeight="1" x14ac:dyDescent="0.3">
      <c r="A14" s="44" t="s">
        <v>535</v>
      </c>
      <c r="B14" s="106" t="s">
        <v>534</v>
      </c>
      <c r="C14" s="107"/>
      <c r="D14" s="47" t="s">
        <v>538</v>
      </c>
      <c r="E14" s="73">
        <v>20</v>
      </c>
      <c r="F14" s="92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36" customHeight="1" x14ac:dyDescent="0.3">
      <c r="A16" s="44" t="s">
        <v>537</v>
      </c>
      <c r="B16" s="106" t="s">
        <v>536</v>
      </c>
      <c r="C16" s="107"/>
      <c r="D16" s="47" t="s">
        <v>538</v>
      </c>
      <c r="E16" s="73">
        <v>100</v>
      </c>
      <c r="F16" s="92"/>
      <c r="G16" s="74" t="str">
        <f t="shared" si="0"/>
        <v/>
      </c>
    </row>
    <row r="17" spans="1:7" s="50" customFormat="1" ht="12" customHeight="1" x14ac:dyDescent="0.3">
      <c r="A17" s="44"/>
      <c r="B17" s="77"/>
      <c r="C17" s="78"/>
      <c r="D17" s="47"/>
      <c r="E17" s="73"/>
      <c r="F17" s="74"/>
      <c r="G17" s="74" t="str">
        <f t="shared" si="0"/>
        <v/>
      </c>
    </row>
    <row r="18" spans="1:7" s="50" customFormat="1" ht="24" customHeight="1" x14ac:dyDescent="0.3">
      <c r="A18" s="51" t="s">
        <v>540</v>
      </c>
      <c r="B18" s="124" t="s">
        <v>539</v>
      </c>
      <c r="C18" s="125"/>
      <c r="D18" s="47" t="s">
        <v>199</v>
      </c>
      <c r="E18" s="73">
        <v>300</v>
      </c>
      <c r="F18" s="92"/>
      <c r="G18" s="74" t="str">
        <f t="shared" si="0"/>
        <v/>
      </c>
    </row>
    <row r="19" spans="1:7" s="50" customFormat="1" ht="12" customHeight="1" x14ac:dyDescent="0.3">
      <c r="A19" s="44"/>
      <c r="B19" s="53"/>
      <c r="C19" s="46"/>
      <c r="D19" s="47"/>
      <c r="E19" s="73"/>
      <c r="F19" s="74"/>
      <c r="G19" s="74" t="str">
        <f t="shared" si="0"/>
        <v/>
      </c>
    </row>
    <row r="20" spans="1:7" s="50" customFormat="1" ht="12" customHeight="1" x14ac:dyDescent="0.3">
      <c r="A20" s="51" t="s">
        <v>542</v>
      </c>
      <c r="B20" s="85" t="s">
        <v>541</v>
      </c>
      <c r="C20" s="55"/>
      <c r="D20" s="47"/>
      <c r="E20" s="73"/>
      <c r="F20" s="74"/>
      <c r="G20" s="74" t="str">
        <f t="shared" si="0"/>
        <v/>
      </c>
    </row>
    <row r="21" spans="1:7" s="50" customFormat="1" ht="12" customHeight="1" x14ac:dyDescent="0.3">
      <c r="A21" s="44"/>
      <c r="B21" s="54"/>
      <c r="C21" s="55"/>
      <c r="D21" s="47"/>
      <c r="E21" s="73"/>
      <c r="F21" s="74"/>
      <c r="G21" s="74" t="str">
        <f t="shared" si="0"/>
        <v/>
      </c>
    </row>
    <row r="22" spans="1:7" s="50" customFormat="1" ht="24" customHeight="1" x14ac:dyDescent="0.3">
      <c r="A22" s="44" t="s">
        <v>558</v>
      </c>
      <c r="B22" s="106" t="s">
        <v>559</v>
      </c>
      <c r="C22" s="107"/>
      <c r="D22" s="47" t="s">
        <v>538</v>
      </c>
      <c r="E22" s="73">
        <v>150</v>
      </c>
      <c r="F22" s="92"/>
      <c r="G22" s="74" t="str">
        <f t="shared" si="0"/>
        <v/>
      </c>
    </row>
    <row r="23" spans="1:7" s="50" customFormat="1" ht="12" customHeight="1" x14ac:dyDescent="0.3">
      <c r="A23" s="58"/>
      <c r="B23" s="59"/>
      <c r="C23" s="60"/>
      <c r="D23" s="47"/>
      <c r="E23" s="73"/>
      <c r="F23" s="74"/>
      <c r="G23" s="74" t="str">
        <f t="shared" si="0"/>
        <v/>
      </c>
    </row>
    <row r="24" spans="1:7" s="50" customFormat="1" ht="12" customHeight="1" x14ac:dyDescent="0.3">
      <c r="A24" s="61" t="s">
        <v>543</v>
      </c>
      <c r="B24" s="70" t="s">
        <v>552</v>
      </c>
      <c r="C24" s="60"/>
      <c r="D24" s="47" t="s">
        <v>199</v>
      </c>
      <c r="E24" s="73">
        <v>600</v>
      </c>
      <c r="F24" s="92"/>
      <c r="G24" s="74" t="str">
        <f t="shared" si="0"/>
        <v/>
      </c>
    </row>
    <row r="25" spans="1:7" s="50" customFormat="1" ht="12" customHeight="1" x14ac:dyDescent="0.3">
      <c r="A25" s="58"/>
      <c r="B25" s="59"/>
      <c r="C25" s="60"/>
      <c r="D25" s="47"/>
      <c r="E25" s="73"/>
      <c r="F25" s="74"/>
      <c r="G25" s="74" t="str">
        <f t="shared" si="0"/>
        <v/>
      </c>
    </row>
    <row r="26" spans="1:7" s="50" customFormat="1" ht="24" customHeight="1" x14ac:dyDescent="0.3">
      <c r="A26" s="51" t="s">
        <v>544</v>
      </c>
      <c r="B26" s="110" t="s">
        <v>623</v>
      </c>
      <c r="C26" s="111"/>
      <c r="D26" s="47" t="s">
        <v>538</v>
      </c>
      <c r="E26" s="73">
        <v>390</v>
      </c>
      <c r="F26" s="92"/>
      <c r="G26" s="74" t="str">
        <f t="shared" si="0"/>
        <v/>
      </c>
    </row>
    <row r="27" spans="1:7" s="50" customFormat="1" ht="12" customHeight="1" x14ac:dyDescent="0.3">
      <c r="A27" s="58"/>
      <c r="B27" s="59"/>
      <c r="C27" s="60"/>
      <c r="D27" s="47"/>
      <c r="E27" s="73"/>
      <c r="F27" s="74"/>
      <c r="G27" s="74" t="str">
        <f t="shared" si="0"/>
        <v/>
      </c>
    </row>
    <row r="28" spans="1:7" s="50" customFormat="1" ht="24" customHeight="1" x14ac:dyDescent="0.3">
      <c r="A28" s="61" t="s">
        <v>615</v>
      </c>
      <c r="B28" s="110" t="s">
        <v>616</v>
      </c>
      <c r="C28" s="111"/>
      <c r="D28" s="47" t="s">
        <v>199</v>
      </c>
      <c r="E28" s="48">
        <f>350*2</f>
        <v>700</v>
      </c>
      <c r="F28" s="92"/>
      <c r="G28" s="74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58"/>
      <c r="B30" s="59"/>
      <c r="C30" s="60"/>
      <c r="D30" s="47"/>
      <c r="E30" s="73"/>
      <c r="F30" s="74"/>
      <c r="G30" s="74" t="str">
        <f t="shared" si="0"/>
        <v/>
      </c>
    </row>
    <row r="31" spans="1:7" s="50" customFormat="1" ht="12" customHeight="1" x14ac:dyDescent="0.3">
      <c r="A31" s="61" t="s">
        <v>545</v>
      </c>
      <c r="B31" s="126" t="s">
        <v>546</v>
      </c>
      <c r="C31" s="127"/>
      <c r="D31" s="47"/>
      <c r="E31" s="73"/>
      <c r="F31" s="74"/>
      <c r="G31" s="74" t="str">
        <f t="shared" si="0"/>
        <v/>
      </c>
    </row>
    <row r="32" spans="1:7" s="50" customFormat="1" ht="12" customHeight="1" x14ac:dyDescent="0.3">
      <c r="A32" s="44"/>
      <c r="B32" s="53"/>
      <c r="C32" s="46"/>
      <c r="D32" s="47"/>
      <c r="E32" s="73"/>
      <c r="F32" s="74"/>
      <c r="G32" s="74" t="str">
        <f t="shared" si="0"/>
        <v/>
      </c>
    </row>
    <row r="33" spans="1:7" s="50" customFormat="1" ht="12" customHeight="1" x14ac:dyDescent="0.3">
      <c r="A33" s="51" t="s">
        <v>547</v>
      </c>
      <c r="B33" s="104" t="s">
        <v>548</v>
      </c>
      <c r="C33" s="105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44"/>
      <c r="B34" s="53"/>
      <c r="C34" s="46"/>
      <c r="D34" s="47"/>
      <c r="E34" s="73"/>
      <c r="F34" s="74"/>
      <c r="G34" s="74" t="str">
        <f t="shared" si="0"/>
        <v/>
      </c>
    </row>
    <row r="35" spans="1:7" s="50" customFormat="1" ht="12" customHeight="1" x14ac:dyDescent="0.3">
      <c r="A35" s="44" t="s">
        <v>481</v>
      </c>
      <c r="B35" s="106" t="s">
        <v>482</v>
      </c>
      <c r="C35" s="107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44"/>
      <c r="B36" s="53"/>
      <c r="C36" s="46"/>
      <c r="D36" s="47"/>
      <c r="E36" s="73"/>
      <c r="F36" s="74"/>
      <c r="G36" s="74" t="str">
        <f t="shared" si="0"/>
        <v/>
      </c>
    </row>
    <row r="37" spans="1:7" s="50" customFormat="1" ht="12" customHeight="1" x14ac:dyDescent="0.3">
      <c r="A37" s="44"/>
      <c r="B37" s="53" t="s">
        <v>42</v>
      </c>
      <c r="C37" s="46" t="s">
        <v>549</v>
      </c>
      <c r="D37" s="47" t="s">
        <v>550</v>
      </c>
      <c r="E37" s="73">
        <v>4000</v>
      </c>
      <c r="F37" s="92"/>
      <c r="G37" s="74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73"/>
      <c r="F38" s="74"/>
      <c r="G38" s="74" t="str">
        <f t="shared" si="0"/>
        <v/>
      </c>
    </row>
    <row r="39" spans="1:7" s="50" customFormat="1" ht="12" customHeight="1" x14ac:dyDescent="0.3">
      <c r="A39" s="58"/>
      <c r="B39" s="59" t="s">
        <v>60</v>
      </c>
      <c r="C39" s="60" t="s">
        <v>551</v>
      </c>
      <c r="D39" s="47" t="s">
        <v>550</v>
      </c>
      <c r="E39" s="73">
        <v>7800</v>
      </c>
      <c r="F39" s="92"/>
      <c r="G39" s="74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73"/>
      <c r="F40" s="74"/>
      <c r="G40" s="74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73"/>
      <c r="F42" s="74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73"/>
      <c r="F44" s="74"/>
      <c r="G44" s="74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s="50" customFormat="1" ht="12" customHeight="1" x14ac:dyDescent="0.3">
      <c r="A47" s="58"/>
      <c r="B47" s="59"/>
      <c r="C47" s="60"/>
      <c r="D47" s="47"/>
      <c r="E47" s="73"/>
      <c r="F47" s="74"/>
      <c r="G47" s="74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73"/>
      <c r="F48" s="74"/>
      <c r="G48" s="74" t="str">
        <f t="shared" si="0"/>
        <v/>
      </c>
    </row>
    <row r="49" spans="1:7" s="50" customFormat="1" ht="12" customHeight="1" x14ac:dyDescent="0.3">
      <c r="A49" s="58"/>
      <c r="B49" s="59"/>
      <c r="C49" s="63"/>
      <c r="D49" s="47"/>
      <c r="E49" s="73"/>
      <c r="F49" s="74"/>
      <c r="G49" s="74" t="str">
        <f t="shared" si="0"/>
        <v/>
      </c>
    </row>
    <row r="50" spans="1:7" s="50" customFormat="1" ht="12" customHeight="1" x14ac:dyDescent="0.3">
      <c r="A50" s="58"/>
      <c r="B50" s="59"/>
      <c r="C50" s="60"/>
      <c r="D50" s="47"/>
      <c r="E50" s="73"/>
      <c r="F50" s="74"/>
      <c r="G50" s="74" t="str">
        <f t="shared" si="0"/>
        <v/>
      </c>
    </row>
    <row r="51" spans="1:7" ht="20.149999999999999" customHeight="1" x14ac:dyDescent="0.3">
      <c r="A51" s="121" t="s">
        <v>29</v>
      </c>
      <c r="B51" s="122"/>
      <c r="C51" s="122"/>
      <c r="D51" s="122"/>
      <c r="E51" s="122"/>
      <c r="F51" s="123"/>
      <c r="G51" s="82">
        <f>SUM(G5:G50)</f>
        <v>0</v>
      </c>
    </row>
  </sheetData>
  <sheetProtection algorithmName="SHA-512" hashValue="O34WG9BJ7S02j0KC/694jBrzO0kOSRkpshAMysAEY7kcQFYG0re8N0HYRW4xgjW5efv2/2GkXiaD7dDEdhm2AQ==" saltValue="apke8cjsO/wArpC1fd/ARw==" spinCount="100000" sheet="1" objects="1" scenarios="1"/>
  <mergeCells count="15">
    <mergeCell ref="A1:C3"/>
    <mergeCell ref="D1:G3"/>
    <mergeCell ref="B4:C4"/>
    <mergeCell ref="B6:C6"/>
    <mergeCell ref="A51:F51"/>
    <mergeCell ref="B10:C10"/>
    <mergeCell ref="B14:C14"/>
    <mergeCell ref="B16:C16"/>
    <mergeCell ref="B18:C18"/>
    <mergeCell ref="B22:C22"/>
    <mergeCell ref="B26:C26"/>
    <mergeCell ref="B31:C31"/>
    <mergeCell ref="B33:C33"/>
    <mergeCell ref="B35:C35"/>
    <mergeCell ref="B28:C28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37A1B-900E-4041-B186-EA229FDB39C4}">
  <sheetPr>
    <pageSetUpPr fitToPage="1"/>
  </sheetPr>
  <dimension ref="A1:G59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455</v>
      </c>
      <c r="B1" s="96"/>
      <c r="C1" s="96"/>
      <c r="D1" s="98" t="s">
        <v>454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58" si="0">IF(OR(D5="%",D5=" &amp;"),IF(F5="","",ROUND(ROUND(F5,3)*E5,2)),IF(F5="","",ROUND(ROUND(F5,2)*E5,2)))</f>
        <v/>
      </c>
    </row>
    <row r="6" spans="1:7" s="50" customFormat="1" ht="12" customHeight="1" x14ac:dyDescent="0.3">
      <c r="A6" s="51" t="s">
        <v>453</v>
      </c>
      <c r="B6" s="102" t="str">
        <f>D1</f>
        <v>LANDSCAPING AND PLANTING PLANTS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73"/>
      <c r="F7" s="74"/>
      <c r="G7" s="74" t="str">
        <f t="shared" si="0"/>
        <v/>
      </c>
    </row>
    <row r="8" spans="1:7" s="50" customFormat="1" ht="12" customHeight="1" x14ac:dyDescent="0.3">
      <c r="A8" s="61" t="s">
        <v>456</v>
      </c>
      <c r="B8" s="119" t="s">
        <v>457</v>
      </c>
      <c r="C8" s="120"/>
      <c r="D8" s="47" t="s">
        <v>43</v>
      </c>
      <c r="E8" s="73">
        <v>1</v>
      </c>
      <c r="F8" s="74">
        <v>700000</v>
      </c>
      <c r="G8" s="74">
        <f t="shared" si="0"/>
        <v>700000</v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12" customHeight="1" x14ac:dyDescent="0.3">
      <c r="A10" s="44"/>
      <c r="B10" s="53"/>
      <c r="C10" s="46"/>
      <c r="D10" s="47"/>
      <c r="E10" s="73"/>
      <c r="F10" s="74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44"/>
      <c r="B12" s="53"/>
      <c r="C12" s="46"/>
      <c r="D12" s="47"/>
      <c r="E12" s="73"/>
      <c r="F12" s="74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12" customHeight="1" x14ac:dyDescent="0.3">
      <c r="A14" s="44"/>
      <c r="B14" s="53"/>
      <c r="C14" s="46"/>
      <c r="D14" s="47"/>
      <c r="E14" s="73"/>
      <c r="F14" s="74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12" customHeight="1" x14ac:dyDescent="0.3">
      <c r="A16" s="44"/>
      <c r="B16" s="53"/>
      <c r="C16" s="46"/>
      <c r="D16" s="47"/>
      <c r="E16" s="73"/>
      <c r="F16" s="74"/>
      <c r="G16" s="74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73"/>
      <c r="F17" s="74"/>
      <c r="G17" s="74" t="str">
        <f t="shared" si="0"/>
        <v/>
      </c>
    </row>
    <row r="18" spans="1:7" s="50" customFormat="1" ht="12" customHeight="1" x14ac:dyDescent="0.3">
      <c r="A18" s="44"/>
      <c r="B18" s="53"/>
      <c r="C18" s="46"/>
      <c r="D18" s="47"/>
      <c r="E18" s="73"/>
      <c r="F18" s="74"/>
      <c r="G18" s="74" t="str">
        <f t="shared" si="0"/>
        <v/>
      </c>
    </row>
    <row r="19" spans="1:7" s="50" customFormat="1" ht="12" customHeight="1" x14ac:dyDescent="0.3">
      <c r="A19" s="44"/>
      <c r="B19" s="54"/>
      <c r="C19" s="55"/>
      <c r="D19" s="47"/>
      <c r="E19" s="73"/>
      <c r="F19" s="74"/>
      <c r="G19" s="74" t="str">
        <f t="shared" si="0"/>
        <v/>
      </c>
    </row>
    <row r="20" spans="1:7" s="50" customFormat="1" ht="12" customHeight="1" x14ac:dyDescent="0.3">
      <c r="A20" s="44"/>
      <c r="B20" s="53"/>
      <c r="C20" s="46"/>
      <c r="D20" s="47"/>
      <c r="E20" s="73"/>
      <c r="F20" s="74"/>
      <c r="G20" s="74" t="str">
        <f t="shared" si="0"/>
        <v/>
      </c>
    </row>
    <row r="21" spans="1:7" s="50" customFormat="1" ht="12" customHeight="1" x14ac:dyDescent="0.3">
      <c r="A21" s="44"/>
      <c r="B21" s="77"/>
      <c r="C21" s="78"/>
      <c r="D21" s="47"/>
      <c r="E21" s="73"/>
      <c r="F21" s="74"/>
      <c r="G21" s="74" t="str">
        <f t="shared" si="0"/>
        <v/>
      </c>
    </row>
    <row r="22" spans="1:7" s="50" customFormat="1" ht="12" customHeight="1" x14ac:dyDescent="0.3">
      <c r="A22" s="44"/>
      <c r="B22" s="53"/>
      <c r="C22" s="46"/>
      <c r="D22" s="47"/>
      <c r="E22" s="73"/>
      <c r="F22" s="74"/>
      <c r="G22" s="74" t="str">
        <f t="shared" si="0"/>
        <v/>
      </c>
    </row>
    <row r="23" spans="1:7" s="50" customFormat="1" ht="12" customHeight="1" x14ac:dyDescent="0.3">
      <c r="A23" s="44"/>
      <c r="B23" s="54"/>
      <c r="C23" s="55"/>
      <c r="D23" s="47"/>
      <c r="E23" s="73"/>
      <c r="F23" s="74"/>
      <c r="G23" s="74" t="str">
        <f t="shared" si="0"/>
        <v/>
      </c>
    </row>
    <row r="24" spans="1:7" s="50" customFormat="1" ht="12" customHeight="1" x14ac:dyDescent="0.3">
      <c r="A24" s="44"/>
      <c r="B24" s="53"/>
      <c r="C24" s="46"/>
      <c r="D24" s="47"/>
      <c r="E24" s="73"/>
      <c r="F24" s="74"/>
      <c r="G24" s="74" t="str">
        <f t="shared" si="0"/>
        <v/>
      </c>
    </row>
    <row r="25" spans="1:7" s="50" customFormat="1" ht="12" customHeight="1" x14ac:dyDescent="0.3">
      <c r="A25" s="44"/>
      <c r="B25" s="54"/>
      <c r="C25" s="55"/>
      <c r="D25" s="47"/>
      <c r="E25" s="73"/>
      <c r="F25" s="74"/>
      <c r="G25" s="74" t="str">
        <f t="shared" si="0"/>
        <v/>
      </c>
    </row>
    <row r="26" spans="1:7" s="50" customFormat="1" ht="12" customHeight="1" x14ac:dyDescent="0.3">
      <c r="A26" s="44"/>
      <c r="B26" s="54"/>
      <c r="C26" s="55"/>
      <c r="D26" s="47"/>
      <c r="E26" s="73"/>
      <c r="F26" s="74"/>
      <c r="G26" s="74" t="str">
        <f t="shared" si="0"/>
        <v/>
      </c>
    </row>
    <row r="27" spans="1:7" s="50" customFormat="1" ht="12" customHeight="1" x14ac:dyDescent="0.3">
      <c r="A27" s="44"/>
      <c r="B27" s="53"/>
      <c r="C27" s="46"/>
      <c r="D27" s="47"/>
      <c r="E27" s="73"/>
      <c r="F27" s="74"/>
      <c r="G27" s="74" t="str">
        <f t="shared" si="0"/>
        <v/>
      </c>
    </row>
    <row r="28" spans="1:7" s="50" customFormat="1" ht="12" customHeight="1" x14ac:dyDescent="0.3">
      <c r="A28" s="58"/>
      <c r="B28" s="53"/>
      <c r="C28" s="46"/>
      <c r="D28" s="47"/>
      <c r="E28" s="73"/>
      <c r="F28" s="74"/>
      <c r="G28" s="74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58"/>
      <c r="B30" s="59"/>
      <c r="C30" s="60"/>
      <c r="D30" s="47"/>
      <c r="E30" s="73"/>
      <c r="F30" s="74"/>
      <c r="G30" s="74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73"/>
      <c r="F31" s="74"/>
      <c r="G31" s="74" t="str">
        <f t="shared" si="0"/>
        <v/>
      </c>
    </row>
    <row r="32" spans="1:7" s="50" customFormat="1" ht="12" customHeight="1" x14ac:dyDescent="0.3">
      <c r="A32" s="58"/>
      <c r="B32" s="59"/>
      <c r="C32" s="60"/>
      <c r="D32" s="47"/>
      <c r="E32" s="73"/>
      <c r="F32" s="74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58"/>
      <c r="B34" s="59"/>
      <c r="C34" s="60"/>
      <c r="D34" s="47"/>
      <c r="E34" s="73"/>
      <c r="F34" s="74"/>
      <c r="G34" s="74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58"/>
      <c r="B36" s="66"/>
      <c r="C36" s="68"/>
      <c r="D36" s="62"/>
      <c r="E36" s="73"/>
      <c r="F36" s="74"/>
      <c r="G36" s="74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73"/>
      <c r="F38" s="74"/>
      <c r="G38" s="74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73"/>
      <c r="F39" s="74"/>
      <c r="G39" s="74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73"/>
      <c r="F40" s="74"/>
      <c r="G40" s="74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73"/>
      <c r="F42" s="74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73"/>
      <c r="F44" s="74"/>
      <c r="G44" s="74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s="50" customFormat="1" ht="12" customHeight="1" x14ac:dyDescent="0.3">
      <c r="A47" s="58"/>
      <c r="B47" s="59"/>
      <c r="C47" s="60"/>
      <c r="D47" s="47"/>
      <c r="E47" s="73"/>
      <c r="F47" s="74"/>
      <c r="G47" s="74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73"/>
      <c r="F48" s="74"/>
      <c r="G48" s="74" t="str">
        <f t="shared" si="0"/>
        <v/>
      </c>
    </row>
    <row r="49" spans="1:7" s="50" customFormat="1" ht="12" customHeight="1" x14ac:dyDescent="0.3">
      <c r="A49" s="58"/>
      <c r="B49" s="59"/>
      <c r="C49" s="60"/>
      <c r="D49" s="47"/>
      <c r="E49" s="73"/>
      <c r="F49" s="74"/>
      <c r="G49" s="74" t="str">
        <f t="shared" si="0"/>
        <v/>
      </c>
    </row>
    <row r="50" spans="1:7" s="50" customFormat="1" ht="12" customHeight="1" x14ac:dyDescent="0.3">
      <c r="A50" s="58"/>
      <c r="B50" s="59"/>
      <c r="C50" s="60"/>
      <c r="D50" s="47"/>
      <c r="E50" s="73"/>
      <c r="F50" s="74"/>
      <c r="G50" s="74" t="str">
        <f t="shared" si="0"/>
        <v/>
      </c>
    </row>
    <row r="51" spans="1:7" s="50" customFormat="1" ht="12" customHeight="1" x14ac:dyDescent="0.3">
      <c r="A51" s="58"/>
      <c r="B51" s="59"/>
      <c r="C51" s="60"/>
      <c r="D51" s="47"/>
      <c r="E51" s="73"/>
      <c r="F51" s="74"/>
      <c r="G51" s="74" t="str">
        <f t="shared" si="0"/>
        <v/>
      </c>
    </row>
    <row r="52" spans="1:7" s="50" customFormat="1" ht="12" customHeight="1" x14ac:dyDescent="0.3">
      <c r="A52" s="58"/>
      <c r="B52" s="59"/>
      <c r="C52" s="60"/>
      <c r="D52" s="47"/>
      <c r="E52" s="73"/>
      <c r="F52" s="74"/>
      <c r="G52" s="74" t="str">
        <f t="shared" si="0"/>
        <v/>
      </c>
    </row>
    <row r="53" spans="1:7" s="50" customFormat="1" ht="12" customHeight="1" x14ac:dyDescent="0.3">
      <c r="A53" s="58"/>
      <c r="B53" s="59"/>
      <c r="C53" s="60"/>
      <c r="D53" s="47"/>
      <c r="E53" s="73"/>
      <c r="F53" s="74"/>
      <c r="G53" s="74" t="str">
        <f t="shared" si="0"/>
        <v/>
      </c>
    </row>
    <row r="54" spans="1:7" s="50" customFormat="1" ht="12" customHeight="1" x14ac:dyDescent="0.3">
      <c r="A54" s="58"/>
      <c r="B54" s="59"/>
      <c r="C54" s="60"/>
      <c r="D54" s="47"/>
      <c r="E54" s="73"/>
      <c r="F54" s="74"/>
      <c r="G54" s="74" t="str">
        <f t="shared" si="0"/>
        <v/>
      </c>
    </row>
    <row r="55" spans="1:7" s="50" customFormat="1" ht="12" customHeight="1" x14ac:dyDescent="0.3">
      <c r="A55" s="58"/>
      <c r="B55" s="59"/>
      <c r="C55" s="60"/>
      <c r="D55" s="47"/>
      <c r="E55" s="73"/>
      <c r="F55" s="74"/>
      <c r="G55" s="74" t="str">
        <f t="shared" si="0"/>
        <v/>
      </c>
    </row>
    <row r="56" spans="1:7" s="50" customFormat="1" ht="12" customHeight="1" x14ac:dyDescent="0.3">
      <c r="A56" s="58"/>
      <c r="B56" s="59"/>
      <c r="C56" s="60"/>
      <c r="D56" s="47"/>
      <c r="E56" s="73"/>
      <c r="F56" s="74"/>
      <c r="G56" s="74" t="str">
        <f t="shared" si="0"/>
        <v/>
      </c>
    </row>
    <row r="57" spans="1:7" s="50" customFormat="1" ht="12" customHeight="1" x14ac:dyDescent="0.3">
      <c r="A57" s="58"/>
      <c r="B57" s="59"/>
      <c r="C57" s="63"/>
      <c r="D57" s="47"/>
      <c r="E57" s="73"/>
      <c r="F57" s="74"/>
      <c r="G57" s="74" t="str">
        <f t="shared" si="0"/>
        <v/>
      </c>
    </row>
    <row r="58" spans="1:7" s="50" customFormat="1" ht="12" customHeight="1" x14ac:dyDescent="0.3">
      <c r="A58" s="58"/>
      <c r="B58" s="59"/>
      <c r="C58" s="60"/>
      <c r="D58" s="47"/>
      <c r="E58" s="73"/>
      <c r="F58" s="74"/>
      <c r="G58" s="74" t="str">
        <f t="shared" si="0"/>
        <v/>
      </c>
    </row>
    <row r="59" spans="1:7" ht="20.149999999999999" customHeight="1" x14ac:dyDescent="0.3">
      <c r="A59" s="121" t="s">
        <v>29</v>
      </c>
      <c r="B59" s="122"/>
      <c r="C59" s="122"/>
      <c r="D59" s="122"/>
      <c r="E59" s="122"/>
      <c r="F59" s="123"/>
      <c r="G59" s="82">
        <f>SUM(G5:G58)</f>
        <v>700000</v>
      </c>
    </row>
  </sheetData>
  <sheetProtection algorithmName="SHA-512" hashValue="Q2Y9N3bFKJoDZtwh4a2UMzVMET4xlRNGnhCxc183JVdzd00zQQA6kIzjjAeTCXfX1T+c0sEHYB4BsfADqQctIQ==" saltValue="epjIw/dnveFVu968mPT7Kg==" spinCount="100000" sheet="1" objects="1" scenarios="1"/>
  <mergeCells count="6">
    <mergeCell ref="A59:F59"/>
    <mergeCell ref="A1:C3"/>
    <mergeCell ref="D1:G3"/>
    <mergeCell ref="B4:C4"/>
    <mergeCell ref="B6:C6"/>
    <mergeCell ref="B8:C8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EE28-E199-40F5-9E38-C064121A2021}">
  <sheetPr>
    <pageSetUpPr fitToPage="1"/>
  </sheetPr>
  <dimension ref="A1:G57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290</v>
      </c>
      <c r="B1" s="96"/>
      <c r="C1" s="96"/>
      <c r="D1" s="98" t="s">
        <v>291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56" si="0">IF(OR(D5="%",D5=" &amp;"),IF(F5="","",ROUND(ROUND(F5,3)*E5,2)),IF(F5="","",ROUND(ROUND(F5,2)*E5,2)))</f>
        <v/>
      </c>
    </row>
    <row r="6" spans="1:7" s="50" customFormat="1" ht="24" customHeight="1" x14ac:dyDescent="0.3">
      <c r="A6" s="51" t="s">
        <v>11</v>
      </c>
      <c r="B6" s="102" t="str">
        <f>D1</f>
        <v>FINISHING THE ROAD AND ROAD RESERVE AND TREATING OLD ROADS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73"/>
      <c r="F7" s="74"/>
      <c r="G7" s="74" t="str">
        <f t="shared" si="0"/>
        <v/>
      </c>
    </row>
    <row r="8" spans="1:7" s="50" customFormat="1" ht="12" customHeight="1" x14ac:dyDescent="0.3">
      <c r="A8" s="51" t="s">
        <v>442</v>
      </c>
      <c r="B8" s="104" t="s">
        <v>292</v>
      </c>
      <c r="C8" s="105"/>
      <c r="D8" s="47"/>
      <c r="E8" s="73"/>
      <c r="F8" s="74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24" customHeight="1" x14ac:dyDescent="0.3">
      <c r="A10" s="44" t="s">
        <v>441</v>
      </c>
      <c r="B10" s="106" t="s">
        <v>440</v>
      </c>
      <c r="C10" s="109"/>
      <c r="D10" s="47" t="s">
        <v>70</v>
      </c>
      <c r="E10" s="73">
        <v>1</v>
      </c>
      <c r="F10" s="92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44"/>
      <c r="B12" s="53"/>
      <c r="C12" s="46"/>
      <c r="D12" s="47"/>
      <c r="E12" s="73"/>
      <c r="F12" s="74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12" customHeight="1" x14ac:dyDescent="0.3">
      <c r="A14" s="44"/>
      <c r="B14" s="53"/>
      <c r="C14" s="46"/>
      <c r="D14" s="47"/>
      <c r="E14" s="73"/>
      <c r="F14" s="74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12" customHeight="1" x14ac:dyDescent="0.3">
      <c r="A16" s="44"/>
      <c r="B16" s="53"/>
      <c r="C16" s="46"/>
      <c r="D16" s="47"/>
      <c r="E16" s="73"/>
      <c r="F16" s="74"/>
      <c r="G16" s="74" t="str">
        <f t="shared" si="0"/>
        <v/>
      </c>
    </row>
    <row r="17" spans="1:7" s="50" customFormat="1" ht="12" customHeight="1" x14ac:dyDescent="0.3">
      <c r="A17" s="44"/>
      <c r="B17" s="54"/>
      <c r="C17" s="55"/>
      <c r="D17" s="47"/>
      <c r="E17" s="73"/>
      <c r="F17" s="74"/>
      <c r="G17" s="74" t="str">
        <f t="shared" si="0"/>
        <v/>
      </c>
    </row>
    <row r="18" spans="1:7" s="50" customFormat="1" ht="12" customHeight="1" x14ac:dyDescent="0.3">
      <c r="A18" s="44"/>
      <c r="B18" s="53"/>
      <c r="C18" s="46"/>
      <c r="D18" s="47"/>
      <c r="E18" s="73"/>
      <c r="F18" s="74"/>
      <c r="G18" s="74" t="str">
        <f t="shared" si="0"/>
        <v/>
      </c>
    </row>
    <row r="19" spans="1:7" s="50" customFormat="1" ht="12" customHeight="1" x14ac:dyDescent="0.3">
      <c r="A19" s="44"/>
      <c r="B19" s="77"/>
      <c r="C19" s="78"/>
      <c r="D19" s="47"/>
      <c r="E19" s="73"/>
      <c r="F19" s="74"/>
      <c r="G19" s="74" t="str">
        <f t="shared" si="0"/>
        <v/>
      </c>
    </row>
    <row r="20" spans="1:7" s="50" customFormat="1" ht="12" customHeight="1" x14ac:dyDescent="0.3">
      <c r="A20" s="44"/>
      <c r="B20" s="53"/>
      <c r="C20" s="46"/>
      <c r="D20" s="47"/>
      <c r="E20" s="73"/>
      <c r="F20" s="74"/>
      <c r="G20" s="74" t="str">
        <f t="shared" si="0"/>
        <v/>
      </c>
    </row>
    <row r="21" spans="1:7" s="50" customFormat="1" ht="12" customHeight="1" x14ac:dyDescent="0.3">
      <c r="A21" s="44"/>
      <c r="B21" s="54"/>
      <c r="C21" s="55"/>
      <c r="D21" s="47"/>
      <c r="E21" s="73"/>
      <c r="F21" s="74"/>
      <c r="G21" s="74" t="str">
        <f t="shared" si="0"/>
        <v/>
      </c>
    </row>
    <row r="22" spans="1:7" s="50" customFormat="1" ht="12" customHeight="1" x14ac:dyDescent="0.3">
      <c r="A22" s="44"/>
      <c r="B22" s="53"/>
      <c r="C22" s="46"/>
      <c r="D22" s="47"/>
      <c r="E22" s="73"/>
      <c r="F22" s="74"/>
      <c r="G22" s="74" t="str">
        <f t="shared" si="0"/>
        <v/>
      </c>
    </row>
    <row r="23" spans="1:7" s="50" customFormat="1" ht="12" customHeight="1" x14ac:dyDescent="0.3">
      <c r="A23" s="44"/>
      <c r="B23" s="54"/>
      <c r="C23" s="55"/>
      <c r="D23" s="47"/>
      <c r="E23" s="73"/>
      <c r="F23" s="74"/>
      <c r="G23" s="74" t="str">
        <f t="shared" si="0"/>
        <v/>
      </c>
    </row>
    <row r="24" spans="1:7" s="50" customFormat="1" ht="12" customHeight="1" x14ac:dyDescent="0.3">
      <c r="A24" s="44"/>
      <c r="B24" s="54"/>
      <c r="C24" s="55"/>
      <c r="D24" s="47"/>
      <c r="E24" s="73"/>
      <c r="F24" s="74"/>
      <c r="G24" s="74" t="str">
        <f t="shared" si="0"/>
        <v/>
      </c>
    </row>
    <row r="25" spans="1:7" s="50" customFormat="1" ht="12" customHeight="1" x14ac:dyDescent="0.3">
      <c r="A25" s="44"/>
      <c r="B25" s="53"/>
      <c r="C25" s="46"/>
      <c r="D25" s="47"/>
      <c r="E25" s="73"/>
      <c r="F25" s="74"/>
      <c r="G25" s="74" t="str">
        <f t="shared" si="0"/>
        <v/>
      </c>
    </row>
    <row r="26" spans="1:7" s="50" customFormat="1" ht="12" customHeight="1" x14ac:dyDescent="0.3">
      <c r="A26" s="58"/>
      <c r="B26" s="53"/>
      <c r="C26" s="46"/>
      <c r="D26" s="47"/>
      <c r="E26" s="73"/>
      <c r="F26" s="74"/>
      <c r="G26" s="74" t="str">
        <f t="shared" si="0"/>
        <v/>
      </c>
    </row>
    <row r="27" spans="1:7" s="50" customFormat="1" ht="12" customHeight="1" x14ac:dyDescent="0.3">
      <c r="A27" s="58"/>
      <c r="B27" s="59"/>
      <c r="C27" s="60"/>
      <c r="D27" s="47"/>
      <c r="E27" s="73"/>
      <c r="F27" s="74"/>
      <c r="G27" s="74" t="str">
        <f t="shared" si="0"/>
        <v/>
      </c>
    </row>
    <row r="28" spans="1:7" s="50" customFormat="1" ht="12" customHeight="1" x14ac:dyDescent="0.3">
      <c r="A28" s="58"/>
      <c r="B28" s="59"/>
      <c r="C28" s="60"/>
      <c r="D28" s="47"/>
      <c r="E28" s="73"/>
      <c r="F28" s="74"/>
      <c r="G28" s="74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58"/>
      <c r="B30" s="59"/>
      <c r="C30" s="60"/>
      <c r="D30" s="47"/>
      <c r="E30" s="73"/>
      <c r="F30" s="74"/>
      <c r="G30" s="74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73"/>
      <c r="F31" s="74"/>
      <c r="G31" s="74" t="str">
        <f t="shared" si="0"/>
        <v/>
      </c>
    </row>
    <row r="32" spans="1:7" s="50" customFormat="1" ht="12" customHeight="1" x14ac:dyDescent="0.3">
      <c r="A32" s="58"/>
      <c r="B32" s="59"/>
      <c r="C32" s="60"/>
      <c r="D32" s="47"/>
      <c r="E32" s="73"/>
      <c r="F32" s="74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58"/>
      <c r="B34" s="66"/>
      <c r="C34" s="68"/>
      <c r="D34" s="62"/>
      <c r="E34" s="73"/>
      <c r="F34" s="74"/>
      <c r="G34" s="74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58"/>
      <c r="B36" s="59"/>
      <c r="C36" s="60"/>
      <c r="D36" s="47"/>
      <c r="E36" s="73"/>
      <c r="F36" s="74"/>
      <c r="G36" s="74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73"/>
      <c r="F38" s="74"/>
      <c r="G38" s="74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73"/>
      <c r="F39" s="74"/>
      <c r="G39" s="74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73"/>
      <c r="F40" s="74"/>
      <c r="G40" s="74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73"/>
      <c r="F42" s="74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73"/>
      <c r="F44" s="74"/>
      <c r="G44" s="74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s="50" customFormat="1" ht="12" customHeight="1" x14ac:dyDescent="0.3">
      <c r="A47" s="58"/>
      <c r="B47" s="59"/>
      <c r="C47" s="60"/>
      <c r="D47" s="47"/>
      <c r="E47" s="73"/>
      <c r="F47" s="74"/>
      <c r="G47" s="74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73"/>
      <c r="F48" s="74"/>
      <c r="G48" s="74" t="str">
        <f t="shared" si="0"/>
        <v/>
      </c>
    </row>
    <row r="49" spans="1:7" s="50" customFormat="1" ht="12" customHeight="1" x14ac:dyDescent="0.3">
      <c r="A49" s="58"/>
      <c r="B49" s="59"/>
      <c r="C49" s="60"/>
      <c r="D49" s="47"/>
      <c r="E49" s="73"/>
      <c r="F49" s="74"/>
      <c r="G49" s="74" t="str">
        <f t="shared" si="0"/>
        <v/>
      </c>
    </row>
    <row r="50" spans="1:7" s="50" customFormat="1" ht="12" customHeight="1" x14ac:dyDescent="0.3">
      <c r="A50" s="58"/>
      <c r="B50" s="59"/>
      <c r="C50" s="60"/>
      <c r="D50" s="47"/>
      <c r="E50" s="73"/>
      <c r="F50" s="74"/>
      <c r="G50" s="74" t="str">
        <f t="shared" si="0"/>
        <v/>
      </c>
    </row>
    <row r="51" spans="1:7" s="50" customFormat="1" ht="12" customHeight="1" x14ac:dyDescent="0.3">
      <c r="A51" s="58"/>
      <c r="B51" s="59"/>
      <c r="C51" s="60"/>
      <c r="D51" s="47"/>
      <c r="E51" s="73"/>
      <c r="F51" s="74"/>
      <c r="G51" s="74" t="str">
        <f t="shared" si="0"/>
        <v/>
      </c>
    </row>
    <row r="52" spans="1:7" s="50" customFormat="1" ht="12" customHeight="1" x14ac:dyDescent="0.3">
      <c r="A52" s="58"/>
      <c r="B52" s="59"/>
      <c r="C52" s="60"/>
      <c r="D52" s="47"/>
      <c r="E52" s="73"/>
      <c r="F52" s="74"/>
      <c r="G52" s="74" t="str">
        <f t="shared" si="0"/>
        <v/>
      </c>
    </row>
    <row r="53" spans="1:7" s="50" customFormat="1" ht="12" customHeight="1" x14ac:dyDescent="0.3">
      <c r="A53" s="58"/>
      <c r="B53" s="59"/>
      <c r="C53" s="60"/>
      <c r="D53" s="47"/>
      <c r="E53" s="73"/>
      <c r="F53" s="74"/>
      <c r="G53" s="74" t="str">
        <f t="shared" si="0"/>
        <v/>
      </c>
    </row>
    <row r="54" spans="1:7" s="50" customFormat="1" ht="12" customHeight="1" x14ac:dyDescent="0.3">
      <c r="A54" s="58"/>
      <c r="B54" s="59"/>
      <c r="C54" s="60"/>
      <c r="D54" s="47"/>
      <c r="E54" s="73"/>
      <c r="F54" s="74"/>
      <c r="G54" s="74" t="str">
        <f t="shared" si="0"/>
        <v/>
      </c>
    </row>
    <row r="55" spans="1:7" s="50" customFormat="1" ht="12" customHeight="1" x14ac:dyDescent="0.3">
      <c r="A55" s="58"/>
      <c r="B55" s="59"/>
      <c r="C55" s="63"/>
      <c r="D55" s="47"/>
      <c r="E55" s="73"/>
      <c r="F55" s="74"/>
      <c r="G55" s="74" t="str">
        <f t="shared" si="0"/>
        <v/>
      </c>
    </row>
    <row r="56" spans="1:7" s="50" customFormat="1" ht="12" customHeight="1" x14ac:dyDescent="0.3">
      <c r="A56" s="58"/>
      <c r="B56" s="59"/>
      <c r="C56" s="60"/>
      <c r="D56" s="47"/>
      <c r="E56" s="73"/>
      <c r="F56" s="74"/>
      <c r="G56" s="74" t="str">
        <f t="shared" si="0"/>
        <v/>
      </c>
    </row>
    <row r="57" spans="1:7" ht="20.149999999999999" customHeight="1" x14ac:dyDescent="0.3">
      <c r="A57" s="121" t="s">
        <v>29</v>
      </c>
      <c r="B57" s="122"/>
      <c r="C57" s="122"/>
      <c r="D57" s="122"/>
      <c r="E57" s="122"/>
      <c r="F57" s="123"/>
      <c r="G57" s="82">
        <f>SUM(G5:G56)</f>
        <v>0</v>
      </c>
    </row>
  </sheetData>
  <sheetProtection algorithmName="SHA-512" hashValue="z/uTJXd3uSUTkcQUTatY9XPPbsMbPTosEWlnAqLY2Alm8pVdxJ8OeEPIxzW93aIYxgM2+eNMKkCbiB1jW4XAyQ==" saltValue="pmDtUVRiPllpptbADJ40bA==" spinCount="100000" sheet="1" objects="1" scenarios="1"/>
  <mergeCells count="7">
    <mergeCell ref="A57:F57"/>
    <mergeCell ref="B8:C8"/>
    <mergeCell ref="B10:C10"/>
    <mergeCell ref="A1:C3"/>
    <mergeCell ref="D1:G3"/>
    <mergeCell ref="B4:C4"/>
    <mergeCell ref="B6:C6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A998A-A97C-4FDD-A958-3577C2FC271F}">
  <sheetPr>
    <pageSetUpPr fitToPage="1"/>
  </sheetPr>
  <dimension ref="A1:G56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314</v>
      </c>
      <c r="B1" s="96"/>
      <c r="C1" s="96"/>
      <c r="D1" s="98" t="s">
        <v>315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48"/>
      <c r="F5" s="49"/>
      <c r="G5" s="49" t="str">
        <f t="shared" ref="G5:G55" si="0">IF(OR(D5="%",D5=" &amp;"),IF(F5="","",ROUND(ROUND(F5,3)*E5,2)),IF(F5="","",ROUND(ROUND(F5,2)*E5,2)))</f>
        <v/>
      </c>
    </row>
    <row r="6" spans="1:7" s="50" customFormat="1" ht="24" customHeight="1" x14ac:dyDescent="0.3">
      <c r="A6" s="51" t="s">
        <v>12</v>
      </c>
      <c r="B6" s="102" t="str">
        <f>D1</f>
        <v>TESTING MATERIALS AND JUDGEMENT OF WORKMANSHIP</v>
      </c>
      <c r="C6" s="103"/>
      <c r="D6" s="47"/>
      <c r="E6" s="48"/>
      <c r="F6" s="49"/>
      <c r="G6" s="49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48"/>
      <c r="F7" s="49"/>
      <c r="G7" s="49" t="str">
        <f t="shared" si="0"/>
        <v/>
      </c>
    </row>
    <row r="8" spans="1:7" s="50" customFormat="1" ht="24" customHeight="1" x14ac:dyDescent="0.3">
      <c r="A8" s="51" t="s">
        <v>316</v>
      </c>
      <c r="B8" s="124" t="s">
        <v>416</v>
      </c>
      <c r="C8" s="125"/>
      <c r="D8" s="47"/>
      <c r="E8" s="48"/>
      <c r="F8" s="49"/>
      <c r="G8" s="49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48"/>
      <c r="F9" s="49"/>
      <c r="G9" s="49" t="str">
        <f t="shared" si="0"/>
        <v/>
      </c>
    </row>
    <row r="10" spans="1:7" s="50" customFormat="1" ht="12" customHeight="1" x14ac:dyDescent="0.3">
      <c r="A10" s="44" t="s">
        <v>317</v>
      </c>
      <c r="B10" s="108" t="s">
        <v>319</v>
      </c>
      <c r="C10" s="109"/>
      <c r="D10" s="47" t="s">
        <v>37</v>
      </c>
      <c r="E10" s="48">
        <v>1</v>
      </c>
      <c r="F10" s="49">
        <v>500000</v>
      </c>
      <c r="G10" s="49">
        <f t="shared" si="0"/>
        <v>500000</v>
      </c>
    </row>
    <row r="11" spans="1:7" s="50" customFormat="1" ht="12" customHeight="1" x14ac:dyDescent="0.3">
      <c r="A11" s="44"/>
      <c r="B11" s="53"/>
      <c r="C11" s="46"/>
      <c r="D11" s="47"/>
      <c r="E11" s="48"/>
      <c r="F11" s="49"/>
      <c r="G11" s="49" t="str">
        <f t="shared" si="0"/>
        <v/>
      </c>
    </row>
    <row r="12" spans="1:7" s="50" customFormat="1" ht="24" customHeight="1" x14ac:dyDescent="0.3">
      <c r="A12" s="44" t="s">
        <v>318</v>
      </c>
      <c r="B12" s="106" t="s">
        <v>320</v>
      </c>
      <c r="C12" s="107"/>
      <c r="D12" s="47" t="s">
        <v>44</v>
      </c>
      <c r="E12" s="57">
        <f>F10</f>
        <v>500000</v>
      </c>
      <c r="F12" s="93"/>
      <c r="G12" s="49" t="str">
        <f t="shared" si="0"/>
        <v/>
      </c>
    </row>
    <row r="13" spans="1:7" s="50" customFormat="1" ht="12" customHeight="1" x14ac:dyDescent="0.3">
      <c r="A13" s="44"/>
      <c r="B13" s="54"/>
      <c r="C13" s="55"/>
      <c r="D13" s="47"/>
      <c r="E13" s="48"/>
      <c r="F13" s="49"/>
      <c r="G13" s="49" t="str">
        <f t="shared" si="0"/>
        <v/>
      </c>
    </row>
    <row r="14" spans="1:7" s="50" customFormat="1" ht="12" customHeight="1" x14ac:dyDescent="0.3">
      <c r="A14" s="44"/>
      <c r="B14" s="53"/>
      <c r="C14" s="46"/>
      <c r="D14" s="47"/>
      <c r="E14" s="48"/>
      <c r="F14" s="49"/>
      <c r="G14" s="49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48"/>
      <c r="F15" s="49"/>
      <c r="G15" s="49" t="str">
        <f t="shared" si="0"/>
        <v/>
      </c>
    </row>
    <row r="16" spans="1:7" s="50" customFormat="1" ht="12" customHeight="1" x14ac:dyDescent="0.3">
      <c r="A16" s="44"/>
      <c r="B16" s="53"/>
      <c r="C16" s="46"/>
      <c r="D16" s="47"/>
      <c r="E16" s="48"/>
      <c r="F16" s="49"/>
      <c r="G16" s="49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48"/>
      <c r="F17" s="49"/>
      <c r="G17" s="49" t="str">
        <f t="shared" si="0"/>
        <v/>
      </c>
    </row>
    <row r="18" spans="1:7" s="50" customFormat="1" ht="12" customHeight="1" x14ac:dyDescent="0.3">
      <c r="A18" s="44"/>
      <c r="B18" s="53"/>
      <c r="C18" s="46"/>
      <c r="D18" s="47"/>
      <c r="E18" s="48"/>
      <c r="F18" s="49"/>
      <c r="G18" s="49" t="str">
        <f t="shared" si="0"/>
        <v/>
      </c>
    </row>
    <row r="19" spans="1:7" s="50" customFormat="1" ht="12" customHeight="1" x14ac:dyDescent="0.3">
      <c r="A19" s="44"/>
      <c r="B19" s="54"/>
      <c r="C19" s="55"/>
      <c r="D19" s="47"/>
      <c r="E19" s="48"/>
      <c r="F19" s="49"/>
      <c r="G19" s="49" t="str">
        <f t="shared" si="0"/>
        <v/>
      </c>
    </row>
    <row r="20" spans="1:7" s="50" customFormat="1" ht="12" customHeight="1" x14ac:dyDescent="0.3">
      <c r="A20" s="44"/>
      <c r="B20" s="54"/>
      <c r="C20" s="55"/>
      <c r="D20" s="47"/>
      <c r="E20" s="48"/>
      <c r="F20" s="49"/>
      <c r="G20" s="49" t="str">
        <f t="shared" si="0"/>
        <v/>
      </c>
    </row>
    <row r="21" spans="1:7" s="50" customFormat="1" ht="12" customHeight="1" x14ac:dyDescent="0.3">
      <c r="A21" s="44"/>
      <c r="B21" s="54"/>
      <c r="C21" s="55"/>
      <c r="D21" s="47"/>
      <c r="E21" s="48"/>
      <c r="F21" s="49"/>
      <c r="G21" s="49" t="str">
        <f t="shared" si="0"/>
        <v/>
      </c>
    </row>
    <row r="22" spans="1:7" s="50" customFormat="1" ht="12" customHeight="1" x14ac:dyDescent="0.3">
      <c r="A22" s="44"/>
      <c r="B22" s="54"/>
      <c r="C22" s="55"/>
      <c r="D22" s="47"/>
      <c r="E22" s="48"/>
      <c r="F22" s="49"/>
      <c r="G22" s="49" t="str">
        <f t="shared" si="0"/>
        <v/>
      </c>
    </row>
    <row r="23" spans="1:7" s="50" customFormat="1" ht="12" customHeight="1" x14ac:dyDescent="0.3">
      <c r="A23" s="44"/>
      <c r="B23" s="54"/>
      <c r="C23" s="55"/>
      <c r="D23" s="47"/>
      <c r="E23" s="48"/>
      <c r="F23" s="49"/>
      <c r="G23" s="49" t="str">
        <f t="shared" si="0"/>
        <v/>
      </c>
    </row>
    <row r="24" spans="1:7" s="50" customFormat="1" ht="12" customHeight="1" x14ac:dyDescent="0.3">
      <c r="A24" s="44"/>
      <c r="B24" s="54"/>
      <c r="C24" s="55"/>
      <c r="D24" s="47"/>
      <c r="E24" s="48"/>
      <c r="F24" s="49"/>
      <c r="G24" s="49" t="str">
        <f t="shared" si="0"/>
        <v/>
      </c>
    </row>
    <row r="25" spans="1:7" s="50" customFormat="1" ht="12" customHeight="1" x14ac:dyDescent="0.3">
      <c r="A25" s="58"/>
      <c r="B25" s="53"/>
      <c r="C25" s="46"/>
      <c r="D25" s="47"/>
      <c r="E25" s="48"/>
      <c r="F25" s="49"/>
      <c r="G25" s="49" t="str">
        <f t="shared" si="0"/>
        <v/>
      </c>
    </row>
    <row r="26" spans="1:7" s="50" customFormat="1" ht="12" customHeight="1" x14ac:dyDescent="0.3">
      <c r="A26" s="58"/>
      <c r="B26" s="59"/>
      <c r="C26" s="60"/>
      <c r="D26" s="47"/>
      <c r="E26" s="48"/>
      <c r="F26" s="49"/>
      <c r="G26" s="49" t="str">
        <f t="shared" si="0"/>
        <v/>
      </c>
    </row>
    <row r="27" spans="1:7" s="50" customFormat="1" ht="12" customHeight="1" x14ac:dyDescent="0.3">
      <c r="A27" s="58"/>
      <c r="B27" s="59"/>
      <c r="C27" s="60"/>
      <c r="D27" s="47"/>
      <c r="E27" s="48"/>
      <c r="F27" s="49"/>
      <c r="G27" s="49" t="str">
        <f t="shared" si="0"/>
        <v/>
      </c>
    </row>
    <row r="28" spans="1:7" s="50" customFormat="1" ht="12" customHeight="1" x14ac:dyDescent="0.3">
      <c r="A28" s="58"/>
      <c r="B28" s="59"/>
      <c r="C28" s="60"/>
      <c r="D28" s="47"/>
      <c r="E28" s="48"/>
      <c r="F28" s="49"/>
      <c r="G28" s="49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48"/>
      <c r="F29" s="49"/>
      <c r="G29" s="49" t="str">
        <f t="shared" si="0"/>
        <v/>
      </c>
    </row>
    <row r="30" spans="1:7" s="50" customFormat="1" ht="12" customHeight="1" x14ac:dyDescent="0.3">
      <c r="A30" s="58"/>
      <c r="B30" s="59"/>
      <c r="C30" s="60"/>
      <c r="D30" s="47"/>
      <c r="E30" s="48"/>
      <c r="F30" s="49"/>
      <c r="G30" s="49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48"/>
      <c r="F31" s="49"/>
      <c r="G31" s="49" t="str">
        <f t="shared" si="0"/>
        <v/>
      </c>
    </row>
    <row r="32" spans="1:7" s="50" customFormat="1" ht="12" customHeight="1" x14ac:dyDescent="0.3">
      <c r="A32" s="58"/>
      <c r="B32" s="59"/>
      <c r="C32" s="60"/>
      <c r="D32" s="47"/>
      <c r="E32" s="48"/>
      <c r="F32" s="49"/>
      <c r="G32" s="49" t="str">
        <f t="shared" si="0"/>
        <v/>
      </c>
    </row>
    <row r="33" spans="1:7" s="50" customFormat="1" ht="12" customHeight="1" x14ac:dyDescent="0.3">
      <c r="A33" s="58"/>
      <c r="B33" s="66"/>
      <c r="C33" s="68"/>
      <c r="D33" s="62"/>
      <c r="E33" s="48"/>
      <c r="F33" s="49"/>
      <c r="G33" s="49" t="str">
        <f t="shared" si="0"/>
        <v/>
      </c>
    </row>
    <row r="34" spans="1:7" s="50" customFormat="1" ht="12" customHeight="1" x14ac:dyDescent="0.3">
      <c r="A34" s="58"/>
      <c r="B34" s="59"/>
      <c r="C34" s="60"/>
      <c r="D34" s="47"/>
      <c r="E34" s="48"/>
      <c r="F34" s="49"/>
      <c r="G34" s="49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48"/>
      <c r="F35" s="49"/>
      <c r="G35" s="49" t="str">
        <f t="shared" si="0"/>
        <v/>
      </c>
    </row>
    <row r="36" spans="1:7" s="50" customFormat="1" ht="12" customHeight="1" x14ac:dyDescent="0.3">
      <c r="A36" s="58"/>
      <c r="B36" s="59"/>
      <c r="C36" s="60"/>
      <c r="D36" s="47"/>
      <c r="E36" s="48"/>
      <c r="F36" s="49"/>
      <c r="G36" s="49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48"/>
      <c r="F37" s="49"/>
      <c r="G37" s="49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48"/>
      <c r="F38" s="49"/>
      <c r="G38" s="49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48"/>
      <c r="F39" s="49"/>
      <c r="G39" s="49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48"/>
      <c r="F40" s="49"/>
      <c r="G40" s="49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48"/>
      <c r="F41" s="49"/>
      <c r="G41" s="49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48"/>
      <c r="F42" s="49"/>
      <c r="G42" s="49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48"/>
      <c r="F43" s="49"/>
      <c r="G43" s="49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48"/>
      <c r="F44" s="49"/>
      <c r="G44" s="49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48"/>
      <c r="F45" s="49"/>
      <c r="G45" s="49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48"/>
      <c r="F46" s="49"/>
      <c r="G46" s="49" t="str">
        <f t="shared" si="0"/>
        <v/>
      </c>
    </row>
    <row r="47" spans="1:7" s="50" customFormat="1" ht="12" customHeight="1" x14ac:dyDescent="0.3">
      <c r="A47" s="58"/>
      <c r="B47" s="59"/>
      <c r="C47" s="60"/>
      <c r="D47" s="47"/>
      <c r="E47" s="48"/>
      <c r="F47" s="49"/>
      <c r="G47" s="49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48"/>
      <c r="F48" s="49"/>
      <c r="G48" s="49" t="str">
        <f t="shared" si="0"/>
        <v/>
      </c>
    </row>
    <row r="49" spans="1:7" s="50" customFormat="1" ht="12" customHeight="1" x14ac:dyDescent="0.3">
      <c r="A49" s="58"/>
      <c r="B49" s="59"/>
      <c r="C49" s="60"/>
      <c r="D49" s="47"/>
      <c r="E49" s="48"/>
      <c r="F49" s="49"/>
      <c r="G49" s="49" t="str">
        <f t="shared" si="0"/>
        <v/>
      </c>
    </row>
    <row r="50" spans="1:7" s="50" customFormat="1" ht="12" customHeight="1" x14ac:dyDescent="0.3">
      <c r="A50" s="58"/>
      <c r="B50" s="59"/>
      <c r="C50" s="60"/>
      <c r="D50" s="47"/>
      <c r="E50" s="48"/>
      <c r="F50" s="49"/>
      <c r="G50" s="49" t="str">
        <f t="shared" si="0"/>
        <v/>
      </c>
    </row>
    <row r="51" spans="1:7" s="50" customFormat="1" ht="12" customHeight="1" x14ac:dyDescent="0.3">
      <c r="A51" s="58"/>
      <c r="B51" s="59"/>
      <c r="C51" s="60"/>
      <c r="D51" s="47"/>
      <c r="E51" s="48"/>
      <c r="F51" s="49"/>
      <c r="G51" s="49" t="str">
        <f t="shared" si="0"/>
        <v/>
      </c>
    </row>
    <row r="52" spans="1:7" s="50" customFormat="1" ht="12" customHeight="1" x14ac:dyDescent="0.3">
      <c r="A52" s="58"/>
      <c r="B52" s="59"/>
      <c r="C52" s="60"/>
      <c r="D52" s="47"/>
      <c r="E52" s="48"/>
      <c r="F52" s="49"/>
      <c r="G52" s="49" t="str">
        <f t="shared" si="0"/>
        <v/>
      </c>
    </row>
    <row r="53" spans="1:7" s="50" customFormat="1" ht="12" customHeight="1" x14ac:dyDescent="0.3">
      <c r="A53" s="58"/>
      <c r="B53" s="59"/>
      <c r="C53" s="60"/>
      <c r="D53" s="47"/>
      <c r="E53" s="48"/>
      <c r="F53" s="49"/>
      <c r="G53" s="49" t="str">
        <f t="shared" si="0"/>
        <v/>
      </c>
    </row>
    <row r="54" spans="1:7" s="50" customFormat="1" ht="12" customHeight="1" x14ac:dyDescent="0.3">
      <c r="A54" s="58"/>
      <c r="B54" s="59"/>
      <c r="C54" s="63"/>
      <c r="D54" s="47"/>
      <c r="E54" s="48"/>
      <c r="F54" s="49"/>
      <c r="G54" s="49" t="str">
        <f t="shared" si="0"/>
        <v/>
      </c>
    </row>
    <row r="55" spans="1:7" s="50" customFormat="1" ht="12" customHeight="1" x14ac:dyDescent="0.3">
      <c r="A55" s="58"/>
      <c r="B55" s="59"/>
      <c r="C55" s="60"/>
      <c r="D55" s="47"/>
      <c r="E55" s="48"/>
      <c r="F55" s="49"/>
      <c r="G55" s="49" t="str">
        <f t="shared" si="0"/>
        <v/>
      </c>
    </row>
    <row r="56" spans="1:7" ht="20.149999999999999" customHeight="1" x14ac:dyDescent="0.3">
      <c r="A56" s="121" t="s">
        <v>29</v>
      </c>
      <c r="B56" s="122"/>
      <c r="C56" s="122"/>
      <c r="D56" s="122"/>
      <c r="E56" s="122"/>
      <c r="F56" s="123"/>
      <c r="G56" s="64">
        <f>SUM(G5:G55)</f>
        <v>500000</v>
      </c>
    </row>
  </sheetData>
  <sheetProtection algorithmName="SHA-512" hashValue="N2P5ENGHsSa64zlbqzIkv29R/HUqeEDH5LenJ71YmjOq1KpQ0L/IKWbYdMwx04DSjSiOJtt8KIEZvRlilcZS7Q==" saltValue="TwEHpyrkrGpe0IVsXewj2Q==" spinCount="100000" sheet="1" objects="1" scenarios="1"/>
  <mergeCells count="8">
    <mergeCell ref="A56:F56"/>
    <mergeCell ref="B12:C12"/>
    <mergeCell ref="A1:C3"/>
    <mergeCell ref="D1:G3"/>
    <mergeCell ref="B4:C4"/>
    <mergeCell ref="B6:C6"/>
    <mergeCell ref="B8:C8"/>
    <mergeCell ref="B10:C10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A: GENERAL&amp;R&amp;"Arial,Regular"C2.2: PRICING SCHEDULE
</oddHeader>
    <oddFooter>&amp;R&amp;"Arial,Regular"C3-&amp;P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69E60-F66F-4E5A-B8C8-573376D8DF53}">
  <sheetPr>
    <tabColor rgb="FF92D050"/>
    <pageSetUpPr fitToPage="1"/>
  </sheetPr>
  <dimension ref="A1:G49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428</v>
      </c>
      <c r="B1" s="96"/>
      <c r="C1" s="96"/>
      <c r="D1" s="98" t="s">
        <v>438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48" si="0">IF(OR(D5="%",D5=" &amp;"),IF(F5="","",ROUND(ROUND(F5,3)*E5,2)),IF(F5="","",ROUND(ROUND(F5,2)*E5,2)))</f>
        <v/>
      </c>
    </row>
    <row r="6" spans="1:7" s="50" customFormat="1" ht="12" customHeight="1" x14ac:dyDescent="0.3">
      <c r="A6" s="51" t="s">
        <v>429</v>
      </c>
      <c r="B6" s="102" t="str">
        <f>D1</f>
        <v>GROUND ANCHORS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73"/>
      <c r="F7" s="74"/>
      <c r="G7" s="74" t="str">
        <f t="shared" si="0"/>
        <v/>
      </c>
    </row>
    <row r="8" spans="1:7" s="50" customFormat="1" ht="36" customHeight="1" x14ac:dyDescent="0.3">
      <c r="A8" s="51" t="s">
        <v>430</v>
      </c>
      <c r="B8" s="124" t="s">
        <v>431</v>
      </c>
      <c r="C8" s="125"/>
      <c r="D8" s="47"/>
      <c r="E8" s="73"/>
      <c r="F8" s="74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48" customHeight="1" x14ac:dyDescent="0.3">
      <c r="A10" s="44" t="s">
        <v>432</v>
      </c>
      <c r="B10" s="106" t="s">
        <v>443</v>
      </c>
      <c r="C10" s="107"/>
      <c r="D10" s="47" t="s">
        <v>70</v>
      </c>
      <c r="E10" s="73">
        <v>1</v>
      </c>
      <c r="F10" s="92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24" customHeight="1" x14ac:dyDescent="0.3">
      <c r="A12" s="51" t="s">
        <v>433</v>
      </c>
      <c r="B12" s="124" t="s">
        <v>434</v>
      </c>
      <c r="C12" s="125"/>
      <c r="D12" s="47" t="s">
        <v>55</v>
      </c>
      <c r="E12" s="73">
        <v>805</v>
      </c>
      <c r="F12" s="92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24" customHeight="1" x14ac:dyDescent="0.3">
      <c r="A14" s="51" t="s">
        <v>435</v>
      </c>
      <c r="B14" s="124" t="s">
        <v>614</v>
      </c>
      <c r="C14" s="125"/>
      <c r="D14" s="47" t="s">
        <v>70</v>
      </c>
      <c r="E14" s="73">
        <v>1</v>
      </c>
      <c r="F14" s="92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12" customHeight="1" x14ac:dyDescent="0.3">
      <c r="A16" s="51" t="s">
        <v>435</v>
      </c>
      <c r="B16" s="104" t="s">
        <v>436</v>
      </c>
      <c r="C16" s="105"/>
      <c r="D16" s="47"/>
      <c r="E16" s="73"/>
      <c r="F16" s="74"/>
      <c r="G16" s="74" t="str">
        <f t="shared" si="0"/>
        <v/>
      </c>
    </row>
    <row r="17" spans="1:7" s="50" customFormat="1" ht="12" customHeight="1" x14ac:dyDescent="0.3">
      <c r="A17" s="51"/>
      <c r="B17" s="52"/>
      <c r="C17" s="46"/>
      <c r="D17" s="47"/>
      <c r="E17" s="73"/>
      <c r="F17" s="74"/>
      <c r="G17" s="74" t="str">
        <f t="shared" si="0"/>
        <v/>
      </c>
    </row>
    <row r="18" spans="1:7" s="50" customFormat="1" ht="48" customHeight="1" x14ac:dyDescent="0.3">
      <c r="A18" s="44" t="s">
        <v>437</v>
      </c>
      <c r="B18" s="106" t="s">
        <v>443</v>
      </c>
      <c r="C18" s="107"/>
      <c r="D18" s="47"/>
      <c r="E18" s="73"/>
      <c r="F18" s="74"/>
      <c r="G18" s="74" t="str">
        <f t="shared" si="0"/>
        <v/>
      </c>
    </row>
    <row r="19" spans="1:7" s="50" customFormat="1" ht="12" customHeight="1" x14ac:dyDescent="0.3">
      <c r="A19" s="44"/>
      <c r="B19" s="53"/>
      <c r="C19" s="46"/>
      <c r="D19" s="47"/>
      <c r="E19" s="73"/>
      <c r="F19" s="74"/>
      <c r="G19" s="74" t="str">
        <f t="shared" si="0"/>
        <v/>
      </c>
    </row>
    <row r="20" spans="1:7" s="50" customFormat="1" ht="12" customHeight="1" x14ac:dyDescent="0.3">
      <c r="A20" s="44"/>
      <c r="B20" s="54" t="s">
        <v>36</v>
      </c>
      <c r="C20" s="55" t="s">
        <v>553</v>
      </c>
      <c r="D20" s="47" t="s">
        <v>55</v>
      </c>
      <c r="E20" s="73">
        <v>805</v>
      </c>
      <c r="F20" s="92"/>
      <c r="G20" s="74" t="str">
        <f t="shared" si="0"/>
        <v/>
      </c>
    </row>
    <row r="21" spans="1:7" s="50" customFormat="1" ht="12" customHeight="1" x14ac:dyDescent="0.3">
      <c r="A21" s="44"/>
      <c r="B21" s="53"/>
      <c r="C21" s="46"/>
      <c r="D21" s="47"/>
      <c r="E21" s="73"/>
      <c r="F21" s="74"/>
      <c r="G21" s="74" t="str">
        <f t="shared" si="0"/>
        <v/>
      </c>
    </row>
    <row r="22" spans="1:7" s="50" customFormat="1" ht="12" customHeight="1" x14ac:dyDescent="0.3">
      <c r="A22" s="44"/>
      <c r="B22" s="53"/>
      <c r="C22" s="46"/>
      <c r="D22" s="47"/>
      <c r="E22" s="73"/>
      <c r="F22" s="74"/>
      <c r="G22" s="74" t="str">
        <f t="shared" si="0"/>
        <v/>
      </c>
    </row>
    <row r="23" spans="1:7" s="50" customFormat="1" ht="12" customHeight="1" x14ac:dyDescent="0.3">
      <c r="A23" s="44"/>
      <c r="B23" s="53"/>
      <c r="C23" s="46"/>
      <c r="D23" s="47"/>
      <c r="E23" s="73"/>
      <c r="F23" s="74"/>
      <c r="G23" s="74" t="str">
        <f t="shared" si="0"/>
        <v/>
      </c>
    </row>
    <row r="24" spans="1:7" s="50" customFormat="1" ht="12" customHeight="1" x14ac:dyDescent="0.3">
      <c r="A24" s="58"/>
      <c r="B24" s="59"/>
      <c r="C24" s="60"/>
      <c r="D24" s="47"/>
      <c r="E24" s="73"/>
      <c r="F24" s="74"/>
      <c r="G24" s="74" t="str">
        <f t="shared" si="0"/>
        <v/>
      </c>
    </row>
    <row r="25" spans="1:7" s="50" customFormat="1" ht="12" customHeight="1" x14ac:dyDescent="0.3">
      <c r="A25" s="58"/>
      <c r="B25" s="59"/>
      <c r="C25" s="60"/>
      <c r="D25" s="47"/>
      <c r="E25" s="73"/>
      <c r="F25" s="74"/>
      <c r="G25" s="74" t="str">
        <f t="shared" si="0"/>
        <v/>
      </c>
    </row>
    <row r="26" spans="1:7" s="50" customFormat="1" ht="12" customHeight="1" x14ac:dyDescent="0.3">
      <c r="A26" s="58"/>
      <c r="B26" s="59"/>
      <c r="C26" s="60"/>
      <c r="D26" s="47"/>
      <c r="E26" s="73"/>
      <c r="F26" s="74"/>
      <c r="G26" s="74" t="str">
        <f t="shared" si="0"/>
        <v/>
      </c>
    </row>
    <row r="27" spans="1:7" s="50" customFormat="1" ht="12" customHeight="1" x14ac:dyDescent="0.3">
      <c r="A27" s="58"/>
      <c r="B27" s="59"/>
      <c r="C27" s="60"/>
      <c r="D27" s="47"/>
      <c r="E27" s="73"/>
      <c r="F27" s="74"/>
      <c r="G27" s="74" t="str">
        <f t="shared" si="0"/>
        <v/>
      </c>
    </row>
    <row r="28" spans="1:7" s="50" customFormat="1" ht="12" customHeight="1" x14ac:dyDescent="0.3">
      <c r="A28" s="58"/>
      <c r="B28" s="59"/>
      <c r="C28" s="60"/>
      <c r="D28" s="47"/>
      <c r="E28" s="73"/>
      <c r="F28" s="74"/>
      <c r="G28" s="74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58"/>
      <c r="B30" s="59"/>
      <c r="C30" s="60"/>
      <c r="D30" s="47"/>
      <c r="E30" s="73"/>
      <c r="F30" s="74"/>
      <c r="G30" s="74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73"/>
      <c r="F31" s="74"/>
      <c r="G31" s="74" t="str">
        <f t="shared" si="0"/>
        <v/>
      </c>
    </row>
    <row r="32" spans="1:7" s="50" customFormat="1" ht="12" customHeight="1" x14ac:dyDescent="0.3">
      <c r="A32" s="58"/>
      <c r="B32" s="59"/>
      <c r="C32" s="60"/>
      <c r="D32" s="47"/>
      <c r="E32" s="73"/>
      <c r="F32" s="74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58"/>
      <c r="B34" s="59"/>
      <c r="C34" s="60"/>
      <c r="D34" s="47"/>
      <c r="E34" s="73"/>
      <c r="F34" s="74"/>
      <c r="G34" s="74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58"/>
      <c r="B36" s="59"/>
      <c r="C36" s="60"/>
      <c r="D36" s="47"/>
      <c r="E36" s="73"/>
      <c r="F36" s="74"/>
      <c r="G36" s="74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73"/>
      <c r="F38" s="74"/>
      <c r="G38" s="74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73"/>
      <c r="F39" s="74"/>
      <c r="G39" s="74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73"/>
      <c r="F40" s="74"/>
      <c r="G40" s="74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73"/>
      <c r="F42" s="74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73"/>
      <c r="F44" s="74"/>
      <c r="G44" s="74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s="50" customFormat="1" ht="12" customHeight="1" x14ac:dyDescent="0.3">
      <c r="A47" s="58"/>
      <c r="B47" s="59"/>
      <c r="C47" s="63"/>
      <c r="D47" s="47"/>
      <c r="E47" s="73"/>
      <c r="F47" s="74"/>
      <c r="G47" s="74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73"/>
      <c r="F48" s="74"/>
      <c r="G48" s="74" t="str">
        <f t="shared" si="0"/>
        <v/>
      </c>
    </row>
    <row r="49" spans="1:7" ht="20.149999999999999" customHeight="1" x14ac:dyDescent="0.3">
      <c r="A49" s="121" t="s">
        <v>29</v>
      </c>
      <c r="B49" s="122"/>
      <c r="C49" s="122"/>
      <c r="D49" s="122"/>
      <c r="E49" s="122"/>
      <c r="F49" s="123"/>
      <c r="G49" s="82">
        <f>SUM(G5:G48)</f>
        <v>0</v>
      </c>
    </row>
  </sheetData>
  <sheetProtection algorithmName="SHA-512" hashValue="kkaPVhLzTVCwctGcB9yXpcAxN3fSjolNOoa6XPW1D4aMDEI3mCqVqV1fcq56WMsoCwARNvfW0WBCe2GNbnka9g==" saltValue="tura3YIO++gLoH9xMKInVg==" spinCount="100000" sheet="1" objects="1" scenarios="1"/>
  <mergeCells count="11">
    <mergeCell ref="A49:F49"/>
    <mergeCell ref="B12:C12"/>
    <mergeCell ref="B16:C16"/>
    <mergeCell ref="B18:C18"/>
    <mergeCell ref="A1:C3"/>
    <mergeCell ref="D1:G3"/>
    <mergeCell ref="B4:C4"/>
    <mergeCell ref="B6:C6"/>
    <mergeCell ref="B8:C8"/>
    <mergeCell ref="B10:C10"/>
    <mergeCell ref="B14:C14"/>
  </mergeCells>
  <pageMargins left="0.98425196850393704" right="0.39370078740157483" top="0.78740157480314965" bottom="0.59055118110236227" header="0.31496062992125984" footer="0.39370078740157483"/>
  <pageSetup paperSize="9" scale="99" firstPageNumber="25" fitToHeight="0" orientation="portrait" useFirstPageNumber="1" r:id="rId1"/>
  <headerFooter>
    <oddHeader xml:space="preserve">&amp;L&amp;"Arial,Regular"CONTRACT SANRAL N.002-080-2024/1
&amp;"Arial,Bold"SCHEDULE B: GEOTECHNICAL&amp;R&amp;"Arial,Regular"C2.2: PRICING SCHEDULE
</oddHeader>
    <oddFooter>&amp;R&amp;"Arial,Regular"C3-&amp;P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5E2A-AD68-48BB-AE45-546828646CAB}">
  <sheetPr>
    <tabColor rgb="FF92D050"/>
    <pageSetUpPr fitToPage="1"/>
  </sheetPr>
  <dimension ref="A1:G57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560</v>
      </c>
      <c r="B1" s="96"/>
      <c r="C1" s="96"/>
      <c r="D1" s="98" t="s">
        <v>561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56" si="0">IF(OR(D5="%",D5=" &amp;"),IF(F5="","",ROUND(ROUND(F5,3)*E5,2)),IF(F5="","",ROUND(ROUND(F5,2)*E5,2)))</f>
        <v/>
      </c>
    </row>
    <row r="6" spans="1:7" s="50" customFormat="1" ht="12" customHeight="1" x14ac:dyDescent="0.3">
      <c r="A6" s="51" t="s">
        <v>562</v>
      </c>
      <c r="B6" s="102" t="str">
        <f>D1</f>
        <v>SHOTCRETE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62"/>
      <c r="E7" s="73"/>
      <c r="F7" s="74"/>
      <c r="G7" s="74" t="str">
        <f t="shared" si="0"/>
        <v/>
      </c>
    </row>
    <row r="8" spans="1:7" s="50" customFormat="1" ht="12" customHeight="1" x14ac:dyDescent="0.3">
      <c r="A8" s="51" t="s">
        <v>563</v>
      </c>
      <c r="B8" s="104" t="s">
        <v>564</v>
      </c>
      <c r="C8" s="105"/>
      <c r="D8" s="47" t="s">
        <v>70</v>
      </c>
      <c r="E8" s="73">
        <v>1</v>
      </c>
      <c r="F8" s="92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12" customHeight="1" x14ac:dyDescent="0.3">
      <c r="A10" s="51" t="s">
        <v>565</v>
      </c>
      <c r="B10" s="104" t="s">
        <v>566</v>
      </c>
      <c r="C10" s="105"/>
      <c r="D10" s="47" t="s">
        <v>199</v>
      </c>
      <c r="E10" s="73">
        <v>1000</v>
      </c>
      <c r="F10" s="92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51" t="s">
        <v>567</v>
      </c>
      <c r="B12" s="104" t="s">
        <v>568</v>
      </c>
      <c r="C12" s="105"/>
      <c r="D12" s="47"/>
      <c r="E12" s="73"/>
      <c r="F12" s="74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12" customHeight="1" x14ac:dyDescent="0.3">
      <c r="A14" s="44" t="s">
        <v>569</v>
      </c>
      <c r="B14" s="108" t="s">
        <v>570</v>
      </c>
      <c r="C14" s="109"/>
      <c r="D14" s="47" t="s">
        <v>571</v>
      </c>
      <c r="E14" s="73">
        <v>800</v>
      </c>
      <c r="F14" s="92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12" customHeight="1" x14ac:dyDescent="0.3">
      <c r="A16" s="51" t="s">
        <v>572</v>
      </c>
      <c r="B16" s="124" t="s">
        <v>573</v>
      </c>
      <c r="C16" s="125"/>
      <c r="D16" s="47"/>
      <c r="E16" s="73"/>
      <c r="F16" s="74"/>
      <c r="G16" s="74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73"/>
      <c r="F17" s="74"/>
      <c r="G17" s="74" t="str">
        <f t="shared" si="0"/>
        <v/>
      </c>
    </row>
    <row r="18" spans="1:7" s="50" customFormat="1" ht="12" customHeight="1" x14ac:dyDescent="0.3">
      <c r="A18" s="44" t="s">
        <v>574</v>
      </c>
      <c r="B18" s="106" t="s">
        <v>575</v>
      </c>
      <c r="C18" s="107"/>
      <c r="D18" s="47" t="s">
        <v>199</v>
      </c>
      <c r="E18" s="73">
        <v>1000</v>
      </c>
      <c r="F18" s="92"/>
      <c r="G18" s="74" t="str">
        <f t="shared" si="0"/>
        <v/>
      </c>
    </row>
    <row r="19" spans="1:7" s="50" customFormat="1" ht="12" customHeight="1" x14ac:dyDescent="0.3">
      <c r="A19" s="44"/>
      <c r="B19" s="53"/>
      <c r="C19" s="46"/>
      <c r="D19" s="47"/>
      <c r="E19" s="73"/>
      <c r="F19" s="74"/>
      <c r="G19" s="74" t="str">
        <f t="shared" si="0"/>
        <v/>
      </c>
    </row>
    <row r="20" spans="1:7" s="50" customFormat="1" ht="24" customHeight="1" x14ac:dyDescent="0.3">
      <c r="A20" s="44" t="s">
        <v>576</v>
      </c>
      <c r="B20" s="106" t="s">
        <v>577</v>
      </c>
      <c r="C20" s="107"/>
      <c r="D20" s="47" t="s">
        <v>199</v>
      </c>
      <c r="E20" s="73">
        <v>1000</v>
      </c>
      <c r="F20" s="92"/>
      <c r="G20" s="74" t="str">
        <f t="shared" si="0"/>
        <v/>
      </c>
    </row>
    <row r="21" spans="1:7" s="50" customFormat="1" ht="12" customHeight="1" x14ac:dyDescent="0.3">
      <c r="A21" s="44"/>
      <c r="B21" s="53"/>
      <c r="C21" s="46"/>
      <c r="D21" s="47"/>
      <c r="E21" s="73"/>
      <c r="F21" s="74"/>
      <c r="G21" s="74" t="str">
        <f t="shared" si="0"/>
        <v/>
      </c>
    </row>
    <row r="22" spans="1:7" s="50" customFormat="1" ht="12" customHeight="1" x14ac:dyDescent="0.3">
      <c r="A22" s="44" t="s">
        <v>578</v>
      </c>
      <c r="B22" s="106" t="s">
        <v>579</v>
      </c>
      <c r="C22" s="107"/>
      <c r="D22" s="47" t="s">
        <v>538</v>
      </c>
      <c r="E22" s="73">
        <v>10</v>
      </c>
      <c r="F22" s="92"/>
      <c r="G22" s="74" t="str">
        <f t="shared" si="0"/>
        <v/>
      </c>
    </row>
    <row r="23" spans="1:7" s="50" customFormat="1" ht="12" customHeight="1" x14ac:dyDescent="0.3">
      <c r="A23" s="44"/>
      <c r="B23" s="53"/>
      <c r="C23" s="46"/>
      <c r="D23" s="47"/>
      <c r="E23" s="73"/>
      <c r="F23" s="74"/>
      <c r="G23" s="74" t="str">
        <f t="shared" si="0"/>
        <v/>
      </c>
    </row>
    <row r="24" spans="1:7" s="50" customFormat="1" ht="12" customHeight="1" x14ac:dyDescent="0.3">
      <c r="A24" s="61" t="s">
        <v>580</v>
      </c>
      <c r="B24" s="124" t="s">
        <v>581</v>
      </c>
      <c r="C24" s="125"/>
      <c r="D24" s="47" t="s">
        <v>484</v>
      </c>
      <c r="E24" s="73">
        <v>5000</v>
      </c>
      <c r="F24" s="92"/>
      <c r="G24" s="74" t="str">
        <f t="shared" si="0"/>
        <v/>
      </c>
    </row>
    <row r="25" spans="1:7" s="50" customFormat="1" ht="12" customHeight="1" x14ac:dyDescent="0.3">
      <c r="A25" s="58"/>
      <c r="B25" s="59"/>
      <c r="C25" s="60"/>
      <c r="D25" s="47"/>
      <c r="E25" s="73"/>
      <c r="F25" s="74"/>
      <c r="G25" s="74" t="str">
        <f t="shared" si="0"/>
        <v/>
      </c>
    </row>
    <row r="26" spans="1:7" s="50" customFormat="1" ht="12" customHeight="1" x14ac:dyDescent="0.3">
      <c r="A26" s="61" t="s">
        <v>582</v>
      </c>
      <c r="B26" s="119" t="s">
        <v>583</v>
      </c>
      <c r="C26" s="120"/>
      <c r="D26" s="47" t="s">
        <v>73</v>
      </c>
      <c r="E26" s="73">
        <v>200</v>
      </c>
      <c r="F26" s="92"/>
      <c r="G26" s="74" t="str">
        <f t="shared" si="0"/>
        <v/>
      </c>
    </row>
    <row r="27" spans="1:7" s="50" customFormat="1" ht="12" customHeight="1" x14ac:dyDescent="0.3">
      <c r="A27" s="58"/>
      <c r="B27" s="59"/>
      <c r="C27" s="60"/>
      <c r="D27" s="47"/>
      <c r="E27" s="73"/>
      <c r="F27" s="74"/>
      <c r="G27" s="74" t="str">
        <f t="shared" si="0"/>
        <v/>
      </c>
    </row>
    <row r="28" spans="1:7" s="50" customFormat="1" ht="12" customHeight="1" x14ac:dyDescent="0.3">
      <c r="A28" s="61" t="s">
        <v>584</v>
      </c>
      <c r="B28" s="119" t="s">
        <v>585</v>
      </c>
      <c r="C28" s="120"/>
      <c r="D28" s="47"/>
      <c r="E28" s="73"/>
      <c r="F28" s="74"/>
      <c r="G28" s="74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58" t="s">
        <v>586</v>
      </c>
      <c r="B30" s="112" t="s">
        <v>587</v>
      </c>
      <c r="C30" s="113"/>
      <c r="D30" s="47" t="s">
        <v>55</v>
      </c>
      <c r="E30" s="73">
        <v>100</v>
      </c>
      <c r="F30" s="92"/>
      <c r="G30" s="74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73"/>
      <c r="F31" s="74"/>
      <c r="G31" s="74" t="str">
        <f t="shared" si="0"/>
        <v/>
      </c>
    </row>
    <row r="32" spans="1:7" s="50" customFormat="1" ht="24" customHeight="1" x14ac:dyDescent="0.3">
      <c r="A32" s="61" t="s">
        <v>588</v>
      </c>
      <c r="B32" s="110" t="s">
        <v>589</v>
      </c>
      <c r="C32" s="111"/>
      <c r="D32" s="47" t="s">
        <v>73</v>
      </c>
      <c r="E32" s="73">
        <v>500</v>
      </c>
      <c r="F32" s="92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58"/>
      <c r="B34" s="59"/>
      <c r="C34" s="60"/>
      <c r="D34" s="47"/>
      <c r="E34" s="73"/>
      <c r="F34" s="74"/>
      <c r="G34" s="74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58"/>
      <c r="B36" s="59"/>
      <c r="C36" s="60"/>
      <c r="D36" s="47"/>
      <c r="E36" s="73"/>
      <c r="F36" s="74"/>
      <c r="G36" s="74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73"/>
      <c r="F38" s="74"/>
      <c r="G38" s="74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73"/>
      <c r="F39" s="74"/>
      <c r="G39" s="74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73"/>
      <c r="F40" s="74"/>
      <c r="G40" s="74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73"/>
      <c r="F42" s="74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73"/>
      <c r="F44" s="74"/>
      <c r="G44" s="74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s="50" customFormat="1" ht="12" customHeight="1" x14ac:dyDescent="0.3">
      <c r="A47" s="58"/>
      <c r="B47" s="59"/>
      <c r="C47" s="60"/>
      <c r="D47" s="47"/>
      <c r="E47" s="73"/>
      <c r="F47" s="74"/>
      <c r="G47" s="74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73"/>
      <c r="F48" s="74"/>
      <c r="G48" s="74" t="str">
        <f t="shared" si="0"/>
        <v/>
      </c>
    </row>
    <row r="49" spans="1:7" s="50" customFormat="1" ht="12" customHeight="1" x14ac:dyDescent="0.3">
      <c r="A49" s="58"/>
      <c r="B49" s="59"/>
      <c r="C49" s="60"/>
      <c r="D49" s="47"/>
      <c r="E49" s="73"/>
      <c r="F49" s="74"/>
      <c r="G49" s="74" t="str">
        <f t="shared" si="0"/>
        <v/>
      </c>
    </row>
    <row r="50" spans="1:7" s="50" customFormat="1" ht="12" customHeight="1" x14ac:dyDescent="0.3">
      <c r="A50" s="58"/>
      <c r="B50" s="59"/>
      <c r="C50" s="60"/>
      <c r="D50" s="47"/>
      <c r="E50" s="73"/>
      <c r="F50" s="74"/>
      <c r="G50" s="74" t="str">
        <f t="shared" si="0"/>
        <v/>
      </c>
    </row>
    <row r="51" spans="1:7" s="50" customFormat="1" ht="12" customHeight="1" x14ac:dyDescent="0.3">
      <c r="A51" s="58"/>
      <c r="B51" s="59"/>
      <c r="C51" s="60"/>
      <c r="D51" s="47"/>
      <c r="E51" s="73"/>
      <c r="F51" s="74"/>
      <c r="G51" s="74" t="str">
        <f t="shared" si="0"/>
        <v/>
      </c>
    </row>
    <row r="52" spans="1:7" s="50" customFormat="1" ht="12" customHeight="1" x14ac:dyDescent="0.3">
      <c r="A52" s="58"/>
      <c r="B52" s="59"/>
      <c r="C52" s="60"/>
      <c r="D52" s="47"/>
      <c r="E52" s="73"/>
      <c r="F52" s="74"/>
      <c r="G52" s="74" t="str">
        <f t="shared" si="0"/>
        <v/>
      </c>
    </row>
    <row r="53" spans="1:7" s="50" customFormat="1" ht="12" customHeight="1" x14ac:dyDescent="0.3">
      <c r="A53" s="58"/>
      <c r="B53" s="59"/>
      <c r="C53" s="60"/>
      <c r="D53" s="47"/>
      <c r="E53" s="73"/>
      <c r="F53" s="74"/>
      <c r="G53" s="74" t="str">
        <f t="shared" si="0"/>
        <v/>
      </c>
    </row>
    <row r="54" spans="1:7" s="50" customFormat="1" ht="12" customHeight="1" x14ac:dyDescent="0.3">
      <c r="A54" s="58"/>
      <c r="B54" s="59"/>
      <c r="C54" s="60"/>
      <c r="D54" s="47"/>
      <c r="E54" s="73"/>
      <c r="F54" s="74"/>
      <c r="G54" s="74" t="str">
        <f t="shared" si="0"/>
        <v/>
      </c>
    </row>
    <row r="55" spans="1:7" s="50" customFormat="1" ht="12" customHeight="1" x14ac:dyDescent="0.3">
      <c r="A55" s="58"/>
      <c r="B55" s="59"/>
      <c r="C55" s="63"/>
      <c r="D55" s="47"/>
      <c r="E55" s="73"/>
      <c r="F55" s="74"/>
      <c r="G55" s="74" t="str">
        <f t="shared" si="0"/>
        <v/>
      </c>
    </row>
    <row r="56" spans="1:7" s="50" customFormat="1" ht="12" customHeight="1" x14ac:dyDescent="0.3">
      <c r="A56" s="58"/>
      <c r="B56" s="59"/>
      <c r="C56" s="60"/>
      <c r="D56" s="47"/>
      <c r="E56" s="73"/>
      <c r="F56" s="74"/>
      <c r="G56" s="74" t="str">
        <f t="shared" si="0"/>
        <v/>
      </c>
    </row>
    <row r="57" spans="1:7" ht="20.149999999999999" customHeight="1" x14ac:dyDescent="0.3">
      <c r="A57" s="121" t="s">
        <v>29</v>
      </c>
      <c r="B57" s="122"/>
      <c r="C57" s="122"/>
      <c r="D57" s="122"/>
      <c r="E57" s="122"/>
      <c r="F57" s="123"/>
      <c r="G57" s="82">
        <f>SUM(G5:G56)</f>
        <v>0</v>
      </c>
    </row>
  </sheetData>
  <sheetProtection algorithmName="SHA-512" hashValue="eCnxNsWD9uU1MuuCGf5bhZAUkyUX0MmZX966NrOT1qfP82Bklf6oF5QIWHaSEcwX9RyRGHqgymbrINOUXnsGBA==" saltValue="zx4pFCdJRIGaGwlzt7RQDA==" spinCount="100000" sheet="1" objects="1" scenarios="1"/>
  <mergeCells count="18">
    <mergeCell ref="B10:C10"/>
    <mergeCell ref="A1:C3"/>
    <mergeCell ref="D1:G3"/>
    <mergeCell ref="B4:C4"/>
    <mergeCell ref="B6:C6"/>
    <mergeCell ref="B8:C8"/>
    <mergeCell ref="A57:F57"/>
    <mergeCell ref="B12:C12"/>
    <mergeCell ref="B14:C14"/>
    <mergeCell ref="B16:C16"/>
    <mergeCell ref="B18:C18"/>
    <mergeCell ref="B20:C20"/>
    <mergeCell ref="B22:C22"/>
    <mergeCell ref="B24:C24"/>
    <mergeCell ref="B26:C26"/>
    <mergeCell ref="B28:C28"/>
    <mergeCell ref="B30:C30"/>
    <mergeCell ref="B32:C32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B: GEOTECHNICAL&amp;R&amp;"Arial,Regular"C2.2: PRICING SCHEDULE
</oddHeader>
    <oddFooter>&amp;R&amp;"Arial,Regular"C3-&amp;P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83E26-1CF5-4B9B-B31A-CE0E2EAD0A6F}">
  <sheetPr>
    <tabColor rgb="FF92D050"/>
    <pageSetUpPr fitToPage="1"/>
  </sheetPr>
  <dimension ref="A1:G54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591</v>
      </c>
      <c r="B1" s="96"/>
      <c r="C1" s="96"/>
      <c r="D1" s="98" t="s">
        <v>592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73"/>
      <c r="F5" s="74"/>
      <c r="G5" s="74" t="str">
        <f t="shared" ref="G5:G53" si="0">IF(OR(D5="%",D5=" &amp;"),IF(F5="","",ROUND(ROUND(F5,3)*E5,2)),IF(F5="","",ROUND(ROUND(F5,2)*E5,2)))</f>
        <v/>
      </c>
    </row>
    <row r="6" spans="1:7" s="50" customFormat="1" ht="12" customHeight="1" x14ac:dyDescent="0.3">
      <c r="A6" s="51" t="s">
        <v>593</v>
      </c>
      <c r="B6" s="102" t="str">
        <f>D1</f>
        <v>GROUND DRAINAGE</v>
      </c>
      <c r="C6" s="103"/>
      <c r="D6" s="47"/>
      <c r="E6" s="73"/>
      <c r="F6" s="74"/>
      <c r="G6" s="74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73"/>
      <c r="F7" s="74"/>
      <c r="G7" s="74" t="str">
        <f t="shared" si="0"/>
        <v/>
      </c>
    </row>
    <row r="8" spans="1:7" s="50" customFormat="1" ht="12" customHeight="1" x14ac:dyDescent="0.3">
      <c r="A8" s="51" t="s">
        <v>594</v>
      </c>
      <c r="B8" s="104" t="s">
        <v>595</v>
      </c>
      <c r="C8" s="105"/>
      <c r="D8" s="47"/>
      <c r="E8" s="73"/>
      <c r="F8" s="74"/>
      <c r="G8" s="74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73"/>
      <c r="F9" s="74"/>
      <c r="G9" s="74" t="str">
        <f t="shared" si="0"/>
        <v/>
      </c>
    </row>
    <row r="10" spans="1:7" s="50" customFormat="1" ht="12" customHeight="1" x14ac:dyDescent="0.3">
      <c r="A10" s="44" t="s">
        <v>596</v>
      </c>
      <c r="B10" s="108" t="s">
        <v>597</v>
      </c>
      <c r="C10" s="109"/>
      <c r="D10" s="47" t="s">
        <v>70</v>
      </c>
      <c r="E10" s="73">
        <v>1</v>
      </c>
      <c r="F10" s="92"/>
      <c r="G10" s="74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73"/>
      <c r="F11" s="74"/>
      <c r="G11" s="74" t="str">
        <f t="shared" si="0"/>
        <v/>
      </c>
    </row>
    <row r="12" spans="1:7" s="50" customFormat="1" ht="12" customHeight="1" x14ac:dyDescent="0.3">
      <c r="A12" s="51" t="s">
        <v>598</v>
      </c>
      <c r="B12" s="104" t="s">
        <v>599</v>
      </c>
      <c r="C12" s="105"/>
      <c r="D12" s="47"/>
      <c r="E12" s="73"/>
      <c r="F12" s="74"/>
      <c r="G12" s="74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73"/>
      <c r="F13" s="74"/>
      <c r="G13" s="74" t="str">
        <f t="shared" si="0"/>
        <v/>
      </c>
    </row>
    <row r="14" spans="1:7" s="50" customFormat="1" ht="12" customHeight="1" x14ac:dyDescent="0.3">
      <c r="A14" s="44" t="s">
        <v>600</v>
      </c>
      <c r="B14" s="108" t="s">
        <v>597</v>
      </c>
      <c r="C14" s="109"/>
      <c r="D14" s="47" t="s">
        <v>70</v>
      </c>
      <c r="E14" s="73">
        <v>1</v>
      </c>
      <c r="F14" s="92"/>
      <c r="G14" s="74" t="str">
        <f t="shared" si="0"/>
        <v/>
      </c>
    </row>
    <row r="15" spans="1:7" s="50" customFormat="1" ht="12" customHeight="1" x14ac:dyDescent="0.3">
      <c r="A15" s="44"/>
      <c r="B15" s="53"/>
      <c r="C15" s="46"/>
      <c r="D15" s="47"/>
      <c r="E15" s="73"/>
      <c r="F15" s="74"/>
      <c r="G15" s="74" t="str">
        <f t="shared" si="0"/>
        <v/>
      </c>
    </row>
    <row r="16" spans="1:7" s="50" customFormat="1" ht="36" customHeight="1" x14ac:dyDescent="0.3">
      <c r="A16" s="51" t="s">
        <v>601</v>
      </c>
      <c r="B16" s="124" t="s">
        <v>602</v>
      </c>
      <c r="C16" s="125"/>
      <c r="D16" s="47"/>
      <c r="E16" s="73"/>
      <c r="F16" s="74"/>
      <c r="G16" s="74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73"/>
      <c r="F17" s="74"/>
      <c r="G17" s="74" t="str">
        <f t="shared" si="0"/>
        <v/>
      </c>
    </row>
    <row r="18" spans="1:7" s="50" customFormat="1" ht="12" customHeight="1" x14ac:dyDescent="0.3">
      <c r="A18" s="44" t="s">
        <v>603</v>
      </c>
      <c r="B18" s="108" t="s">
        <v>604</v>
      </c>
      <c r="C18" s="109"/>
      <c r="D18" s="47" t="s">
        <v>55</v>
      </c>
      <c r="E18" s="73">
        <v>50</v>
      </c>
      <c r="F18" s="92"/>
      <c r="G18" s="74" t="str">
        <f t="shared" si="0"/>
        <v/>
      </c>
    </row>
    <row r="19" spans="1:7" s="50" customFormat="1" ht="12" customHeight="1" x14ac:dyDescent="0.3">
      <c r="A19" s="44"/>
      <c r="B19" s="53"/>
      <c r="C19" s="46"/>
      <c r="D19" s="47"/>
      <c r="E19" s="73"/>
      <c r="F19" s="74"/>
      <c r="G19" s="74" t="str">
        <f t="shared" si="0"/>
        <v/>
      </c>
    </row>
    <row r="20" spans="1:7" s="50" customFormat="1" ht="36" customHeight="1" x14ac:dyDescent="0.3">
      <c r="A20" s="51" t="s">
        <v>605</v>
      </c>
      <c r="B20" s="124" t="s">
        <v>607</v>
      </c>
      <c r="C20" s="125"/>
      <c r="D20" s="47" t="s">
        <v>73</v>
      </c>
      <c r="E20" s="73">
        <v>600</v>
      </c>
      <c r="F20" s="92"/>
      <c r="G20" s="74" t="str">
        <f t="shared" si="0"/>
        <v/>
      </c>
    </row>
    <row r="21" spans="1:7" s="50" customFormat="1" ht="12" customHeight="1" x14ac:dyDescent="0.3">
      <c r="A21" s="44"/>
      <c r="B21" s="77"/>
      <c r="C21" s="78"/>
      <c r="D21" s="47"/>
      <c r="E21" s="73"/>
      <c r="F21" s="74"/>
      <c r="G21" s="74" t="str">
        <f t="shared" si="0"/>
        <v/>
      </c>
    </row>
    <row r="22" spans="1:7" s="50" customFormat="1" ht="24" customHeight="1" x14ac:dyDescent="0.3">
      <c r="A22" s="51" t="s">
        <v>606</v>
      </c>
      <c r="B22" s="124" t="s">
        <v>608</v>
      </c>
      <c r="C22" s="125"/>
      <c r="D22" s="47" t="s">
        <v>73</v>
      </c>
      <c r="E22" s="73">
        <v>600</v>
      </c>
      <c r="F22" s="92"/>
      <c r="G22" s="74" t="str">
        <f t="shared" si="0"/>
        <v/>
      </c>
    </row>
    <row r="23" spans="1:7" s="50" customFormat="1" ht="12" customHeight="1" x14ac:dyDescent="0.3">
      <c r="A23" s="44"/>
      <c r="B23" s="54"/>
      <c r="C23" s="55"/>
      <c r="D23" s="47"/>
      <c r="E23" s="73"/>
      <c r="F23" s="74"/>
      <c r="G23" s="74" t="str">
        <f t="shared" si="0"/>
        <v/>
      </c>
    </row>
    <row r="24" spans="1:7" s="50" customFormat="1" ht="12" customHeight="1" x14ac:dyDescent="0.3">
      <c r="A24" s="44"/>
      <c r="B24" s="53"/>
      <c r="C24" s="46"/>
      <c r="D24" s="47"/>
      <c r="E24" s="73"/>
      <c r="F24" s="74"/>
      <c r="G24" s="74" t="str">
        <f t="shared" si="0"/>
        <v/>
      </c>
    </row>
    <row r="25" spans="1:7" s="50" customFormat="1" ht="12" customHeight="1" x14ac:dyDescent="0.3">
      <c r="A25" s="44"/>
      <c r="B25" s="54"/>
      <c r="C25" s="55"/>
      <c r="D25" s="47"/>
      <c r="E25" s="73"/>
      <c r="F25" s="74"/>
      <c r="G25" s="74" t="str">
        <f t="shared" si="0"/>
        <v/>
      </c>
    </row>
    <row r="26" spans="1:7" s="50" customFormat="1" ht="12" customHeight="1" x14ac:dyDescent="0.3">
      <c r="A26" s="44"/>
      <c r="B26" s="54"/>
      <c r="C26" s="55"/>
      <c r="D26" s="47"/>
      <c r="E26" s="73"/>
      <c r="F26" s="74"/>
      <c r="G26" s="74" t="str">
        <f t="shared" si="0"/>
        <v/>
      </c>
    </row>
    <row r="27" spans="1:7" s="50" customFormat="1" ht="12" customHeight="1" x14ac:dyDescent="0.3">
      <c r="A27" s="44"/>
      <c r="B27" s="53"/>
      <c r="C27" s="46"/>
      <c r="D27" s="47"/>
      <c r="E27" s="73"/>
      <c r="F27" s="74"/>
      <c r="G27" s="74" t="str">
        <f t="shared" si="0"/>
        <v/>
      </c>
    </row>
    <row r="28" spans="1:7" s="50" customFormat="1" ht="12" customHeight="1" x14ac:dyDescent="0.3">
      <c r="A28" s="58"/>
      <c r="B28" s="53"/>
      <c r="C28" s="46"/>
      <c r="D28" s="47"/>
      <c r="E28" s="73"/>
      <c r="F28" s="74"/>
      <c r="G28" s="74" t="str">
        <f t="shared" si="0"/>
        <v/>
      </c>
    </row>
    <row r="29" spans="1:7" s="50" customFormat="1" ht="12" customHeight="1" x14ac:dyDescent="0.3">
      <c r="A29" s="58"/>
      <c r="B29" s="53"/>
      <c r="C29" s="46"/>
      <c r="D29" s="47"/>
      <c r="E29" s="73"/>
      <c r="F29" s="74"/>
      <c r="G29" s="74" t="str">
        <f t="shared" si="0"/>
        <v/>
      </c>
    </row>
    <row r="30" spans="1:7" s="50" customFormat="1" ht="12" customHeight="1" x14ac:dyDescent="0.3">
      <c r="A30" s="58"/>
      <c r="B30" s="59"/>
      <c r="C30" s="60"/>
      <c r="D30" s="47"/>
      <c r="E30" s="73"/>
      <c r="F30" s="74"/>
      <c r="G30" s="74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73"/>
      <c r="F31" s="74"/>
      <c r="G31" s="74" t="str">
        <f t="shared" si="0"/>
        <v/>
      </c>
    </row>
    <row r="32" spans="1:7" s="50" customFormat="1" ht="12" customHeight="1" x14ac:dyDescent="0.3">
      <c r="A32" s="58"/>
      <c r="B32" s="59"/>
      <c r="C32" s="60"/>
      <c r="D32" s="47"/>
      <c r="E32" s="73"/>
      <c r="F32" s="74"/>
      <c r="G32" s="74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73"/>
      <c r="F33" s="74"/>
      <c r="G33" s="74" t="str">
        <f t="shared" si="0"/>
        <v/>
      </c>
    </row>
    <row r="34" spans="1:7" s="50" customFormat="1" ht="12" customHeight="1" x14ac:dyDescent="0.3">
      <c r="A34" s="58"/>
      <c r="B34" s="59"/>
      <c r="C34" s="60"/>
      <c r="D34" s="47"/>
      <c r="E34" s="73"/>
      <c r="F34" s="74"/>
      <c r="G34" s="74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73"/>
      <c r="F35" s="74"/>
      <c r="G35" s="74" t="str">
        <f t="shared" si="0"/>
        <v/>
      </c>
    </row>
    <row r="36" spans="1:7" s="50" customFormat="1" ht="12" customHeight="1" x14ac:dyDescent="0.3">
      <c r="A36" s="58"/>
      <c r="B36" s="59"/>
      <c r="C36" s="60"/>
      <c r="D36" s="47"/>
      <c r="E36" s="73"/>
      <c r="F36" s="74"/>
      <c r="G36" s="74" t="str">
        <f t="shared" si="0"/>
        <v/>
      </c>
    </row>
    <row r="37" spans="1:7" s="50" customFormat="1" ht="12" customHeight="1" x14ac:dyDescent="0.3">
      <c r="A37" s="58"/>
      <c r="B37" s="59"/>
      <c r="C37" s="60"/>
      <c r="D37" s="47"/>
      <c r="E37" s="73"/>
      <c r="F37" s="74"/>
      <c r="G37" s="74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73"/>
      <c r="F38" s="74"/>
      <c r="G38" s="74" t="str">
        <f t="shared" si="0"/>
        <v/>
      </c>
    </row>
    <row r="39" spans="1:7" s="50" customFormat="1" ht="12" customHeight="1" x14ac:dyDescent="0.3">
      <c r="A39" s="58"/>
      <c r="B39" s="59"/>
      <c r="C39" s="60"/>
      <c r="D39" s="47"/>
      <c r="E39" s="73"/>
      <c r="F39" s="74"/>
      <c r="G39" s="74" t="str">
        <f t="shared" si="0"/>
        <v/>
      </c>
    </row>
    <row r="40" spans="1:7" s="50" customFormat="1" ht="12" customHeight="1" x14ac:dyDescent="0.3">
      <c r="A40" s="58"/>
      <c r="B40" s="59"/>
      <c r="C40" s="60"/>
      <c r="D40" s="47"/>
      <c r="E40" s="73"/>
      <c r="F40" s="74"/>
      <c r="G40" s="74" t="str">
        <f t="shared" si="0"/>
        <v/>
      </c>
    </row>
    <row r="41" spans="1:7" s="50" customFormat="1" ht="12" customHeight="1" x14ac:dyDescent="0.3">
      <c r="A41" s="58"/>
      <c r="B41" s="59"/>
      <c r="C41" s="60"/>
      <c r="D41" s="47"/>
      <c r="E41" s="73"/>
      <c r="F41" s="74"/>
      <c r="G41" s="74" t="str">
        <f t="shared" si="0"/>
        <v/>
      </c>
    </row>
    <row r="42" spans="1:7" s="50" customFormat="1" ht="12" customHeight="1" x14ac:dyDescent="0.3">
      <c r="A42" s="58"/>
      <c r="B42" s="59"/>
      <c r="C42" s="60"/>
      <c r="D42" s="47"/>
      <c r="E42" s="73"/>
      <c r="F42" s="74"/>
      <c r="G42" s="74" t="str">
        <f t="shared" si="0"/>
        <v/>
      </c>
    </row>
    <row r="43" spans="1:7" s="50" customFormat="1" ht="12" customHeight="1" x14ac:dyDescent="0.3">
      <c r="A43" s="58"/>
      <c r="B43" s="59"/>
      <c r="C43" s="60"/>
      <c r="D43" s="47"/>
      <c r="E43" s="73"/>
      <c r="F43" s="74"/>
      <c r="G43" s="74" t="str">
        <f t="shared" si="0"/>
        <v/>
      </c>
    </row>
    <row r="44" spans="1:7" s="50" customFormat="1" ht="12" customHeight="1" x14ac:dyDescent="0.3">
      <c r="A44" s="58"/>
      <c r="B44" s="59"/>
      <c r="C44" s="60"/>
      <c r="D44" s="47"/>
      <c r="E44" s="73"/>
      <c r="F44" s="74"/>
      <c r="G44" s="74" t="str">
        <f t="shared" si="0"/>
        <v/>
      </c>
    </row>
    <row r="45" spans="1:7" s="50" customFormat="1" ht="12" customHeight="1" x14ac:dyDescent="0.3">
      <c r="A45" s="58"/>
      <c r="B45" s="59"/>
      <c r="C45" s="60"/>
      <c r="D45" s="47"/>
      <c r="E45" s="73"/>
      <c r="F45" s="74"/>
      <c r="G45" s="74" t="str">
        <f t="shared" si="0"/>
        <v/>
      </c>
    </row>
    <row r="46" spans="1:7" s="50" customFormat="1" ht="12" customHeight="1" x14ac:dyDescent="0.3">
      <c r="A46" s="58"/>
      <c r="B46" s="59"/>
      <c r="C46" s="60"/>
      <c r="D46" s="47"/>
      <c r="E46" s="73"/>
      <c r="F46" s="74"/>
      <c r="G46" s="74" t="str">
        <f t="shared" si="0"/>
        <v/>
      </c>
    </row>
    <row r="47" spans="1:7" s="50" customFormat="1" ht="12" customHeight="1" x14ac:dyDescent="0.3">
      <c r="A47" s="58"/>
      <c r="B47" s="59"/>
      <c r="C47" s="60"/>
      <c r="D47" s="47"/>
      <c r="E47" s="73"/>
      <c r="F47" s="74"/>
      <c r="G47" s="74" t="str">
        <f t="shared" si="0"/>
        <v/>
      </c>
    </row>
    <row r="48" spans="1:7" s="50" customFormat="1" ht="12" customHeight="1" x14ac:dyDescent="0.3">
      <c r="A48" s="58"/>
      <c r="B48" s="59"/>
      <c r="C48" s="60"/>
      <c r="D48" s="47"/>
      <c r="E48" s="73"/>
      <c r="F48" s="74"/>
      <c r="G48" s="74" t="str">
        <f t="shared" si="0"/>
        <v/>
      </c>
    </row>
    <row r="49" spans="1:7" s="50" customFormat="1" ht="12" customHeight="1" x14ac:dyDescent="0.3">
      <c r="A49" s="58"/>
      <c r="B49" s="59"/>
      <c r="C49" s="60"/>
      <c r="D49" s="47"/>
      <c r="E49" s="73"/>
      <c r="F49" s="74"/>
      <c r="G49" s="74" t="str">
        <f t="shared" si="0"/>
        <v/>
      </c>
    </row>
    <row r="50" spans="1:7" s="50" customFormat="1" ht="12" customHeight="1" x14ac:dyDescent="0.3">
      <c r="A50" s="58"/>
      <c r="B50" s="59"/>
      <c r="C50" s="60"/>
      <c r="D50" s="47"/>
      <c r="E50" s="73"/>
      <c r="F50" s="74"/>
      <c r="G50" s="74" t="str">
        <f t="shared" si="0"/>
        <v/>
      </c>
    </row>
    <row r="51" spans="1:7" s="50" customFormat="1" ht="12" customHeight="1" x14ac:dyDescent="0.3">
      <c r="A51" s="58"/>
      <c r="B51" s="59"/>
      <c r="C51" s="60"/>
      <c r="D51" s="47"/>
      <c r="E51" s="73"/>
      <c r="F51" s="74"/>
      <c r="G51" s="74" t="str">
        <f t="shared" si="0"/>
        <v/>
      </c>
    </row>
    <row r="52" spans="1:7" s="50" customFormat="1" ht="12" customHeight="1" x14ac:dyDescent="0.3">
      <c r="A52" s="58"/>
      <c r="B52" s="59"/>
      <c r="C52" s="63"/>
      <c r="D52" s="47"/>
      <c r="E52" s="73"/>
      <c r="F52" s="74"/>
      <c r="G52" s="74" t="str">
        <f t="shared" si="0"/>
        <v/>
      </c>
    </row>
    <row r="53" spans="1:7" s="50" customFormat="1" ht="12" customHeight="1" x14ac:dyDescent="0.3">
      <c r="A53" s="58"/>
      <c r="B53" s="59"/>
      <c r="C53" s="60"/>
      <c r="D53" s="47"/>
      <c r="E53" s="73"/>
      <c r="F53" s="74"/>
      <c r="G53" s="74" t="str">
        <f t="shared" si="0"/>
        <v/>
      </c>
    </row>
    <row r="54" spans="1:7" ht="20.149999999999999" customHeight="1" x14ac:dyDescent="0.3">
      <c r="A54" s="121" t="s">
        <v>29</v>
      </c>
      <c r="B54" s="122"/>
      <c r="C54" s="122"/>
      <c r="D54" s="122"/>
      <c r="E54" s="122"/>
      <c r="F54" s="123"/>
      <c r="G54" s="82">
        <f>SUM(G5:G53)</f>
        <v>0</v>
      </c>
    </row>
  </sheetData>
  <sheetProtection algorithmName="SHA-512" hashValue="sneMnH+aoF+3YPmAy5x3x4MBOMpFhudb7JIE7SXe/LHuZDk+1yWwqPKzu218d5DBmj0IRJZLLHhrETrqEckUXw==" saltValue="fyNjy9a/3OfG1PNpHgg0Ww==" spinCount="100000" sheet="1" objects="1" scenarios="1"/>
  <mergeCells count="13">
    <mergeCell ref="B10:C10"/>
    <mergeCell ref="A1:C3"/>
    <mergeCell ref="D1:G3"/>
    <mergeCell ref="B4:C4"/>
    <mergeCell ref="B6:C6"/>
    <mergeCell ref="B8:C8"/>
    <mergeCell ref="A54:F54"/>
    <mergeCell ref="B12:C12"/>
    <mergeCell ref="B14:C14"/>
    <mergeCell ref="B16:C16"/>
    <mergeCell ref="B18:C18"/>
    <mergeCell ref="B20:C20"/>
    <mergeCell ref="B22:C22"/>
  </mergeCells>
  <pageMargins left="0.98425196850393704" right="0.39370078740157483" top="0.78740157480314965" bottom="0.59055118110236227" header="0.31496062992125984" footer="0.39370078740157483"/>
  <pageSetup paperSize="9" scale="99" firstPageNumber="21" fitToHeight="0" orientation="portrait" r:id="rId1"/>
  <headerFooter>
    <oddHeader xml:space="preserve">&amp;L&amp;"Arial,Regular"CONTRACT SANRAL N.002-080-2024/1
&amp;"Arial,Bold"SCHEDULE B: GEOTECHNICAL&amp;R&amp;"Arial,Regular"C2.2: PRICING SCHEDULE
</oddHeader>
    <oddFooter>&amp;R&amp;"Arial,Regular"C3-&amp;P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DC558-3B01-4C13-9A8B-01A76D134A66}">
  <sheetPr>
    <tabColor rgb="FF92D050"/>
    <pageSetUpPr fitToPage="1"/>
  </sheetPr>
  <dimension ref="A1:G39"/>
  <sheetViews>
    <sheetView view="pageBreakPreview" zoomScaleNormal="100" zoomScaleSheetLayoutView="100" workbookViewId="0">
      <selection sqref="A1:C3"/>
    </sheetView>
  </sheetViews>
  <sheetFormatPr defaultColWidth="9.09765625" defaultRowHeight="13.4" customHeight="1" x14ac:dyDescent="0.3"/>
  <cols>
    <col min="1" max="1" width="10.69921875" style="1" customWidth="1"/>
    <col min="2" max="2" width="3.8984375" style="1" customWidth="1"/>
    <col min="3" max="3" width="34.69921875" style="1" customWidth="1"/>
    <col min="4" max="4" width="9.8984375" style="2" customWidth="1"/>
    <col min="5" max="5" width="10.69921875" style="2" customWidth="1"/>
    <col min="6" max="6" width="13.69921875" style="3" customWidth="1"/>
    <col min="7" max="7" width="14.69921875" style="3" customWidth="1"/>
    <col min="8" max="16384" width="9.09765625" style="4"/>
  </cols>
  <sheetData>
    <row r="1" spans="1:7" ht="12" customHeight="1" x14ac:dyDescent="0.3">
      <c r="A1" s="96" t="s">
        <v>444</v>
      </c>
      <c r="B1" s="96"/>
      <c r="C1" s="96"/>
      <c r="D1" s="98" t="s">
        <v>445</v>
      </c>
      <c r="E1" s="98"/>
      <c r="F1" s="98"/>
      <c r="G1" s="98"/>
    </row>
    <row r="2" spans="1:7" ht="12" customHeight="1" x14ac:dyDescent="0.3">
      <c r="A2" s="96"/>
      <c r="B2" s="96"/>
      <c r="C2" s="96"/>
      <c r="D2" s="98"/>
      <c r="E2" s="98"/>
      <c r="F2" s="98"/>
      <c r="G2" s="98"/>
    </row>
    <row r="3" spans="1:7" ht="12" customHeight="1" x14ac:dyDescent="0.3">
      <c r="A3" s="97"/>
      <c r="B3" s="97"/>
      <c r="C3" s="97"/>
      <c r="D3" s="99"/>
      <c r="E3" s="99"/>
      <c r="F3" s="99"/>
      <c r="G3" s="99"/>
    </row>
    <row r="4" spans="1:7" ht="20.149999999999999" customHeight="1" x14ac:dyDescent="0.3">
      <c r="A4" s="42" t="s">
        <v>24</v>
      </c>
      <c r="B4" s="100" t="s">
        <v>25</v>
      </c>
      <c r="C4" s="101"/>
      <c r="D4" s="42" t="s">
        <v>26</v>
      </c>
      <c r="E4" s="43" t="s">
        <v>30</v>
      </c>
      <c r="F4" s="42" t="s">
        <v>27</v>
      </c>
      <c r="G4" s="42" t="s">
        <v>28</v>
      </c>
    </row>
    <row r="5" spans="1:7" s="50" customFormat="1" ht="12" customHeight="1" x14ac:dyDescent="0.3">
      <c r="A5" s="44"/>
      <c r="B5" s="45"/>
      <c r="C5" s="46"/>
      <c r="D5" s="47"/>
      <c r="E5" s="48"/>
      <c r="F5" s="49"/>
      <c r="G5" s="49" t="str">
        <f t="shared" ref="G5:G38" si="0">IF(OR(D5="%",D5=" &amp;"),IF(F5="","",ROUND(ROUND(F5,3)*E5,2)),IF(F5="","",ROUND(ROUND(F5,2)*E5,2)))</f>
        <v/>
      </c>
    </row>
    <row r="6" spans="1:7" s="50" customFormat="1" ht="12" customHeight="1" x14ac:dyDescent="0.3">
      <c r="A6" s="51" t="s">
        <v>446</v>
      </c>
      <c r="B6" s="102" t="str">
        <f>D1</f>
        <v>SLOPE PROTECTION MEASURES</v>
      </c>
      <c r="C6" s="103"/>
      <c r="D6" s="47"/>
      <c r="E6" s="48"/>
      <c r="F6" s="49"/>
      <c r="G6" s="49" t="str">
        <f t="shared" si="0"/>
        <v/>
      </c>
    </row>
    <row r="7" spans="1:7" s="50" customFormat="1" ht="12" customHeight="1" x14ac:dyDescent="0.3">
      <c r="A7" s="44"/>
      <c r="B7" s="53"/>
      <c r="C7" s="46"/>
      <c r="D7" s="47"/>
      <c r="E7" s="48"/>
      <c r="F7" s="49"/>
      <c r="G7" s="49" t="str">
        <f t="shared" si="0"/>
        <v/>
      </c>
    </row>
    <row r="8" spans="1:7" s="50" customFormat="1" ht="12" customHeight="1" x14ac:dyDescent="0.3">
      <c r="A8" s="51" t="s">
        <v>447</v>
      </c>
      <c r="B8" s="104" t="s">
        <v>448</v>
      </c>
      <c r="C8" s="105"/>
      <c r="D8" s="47"/>
      <c r="E8" s="48"/>
      <c r="F8" s="49"/>
      <c r="G8" s="49" t="str">
        <f t="shared" si="0"/>
        <v/>
      </c>
    </row>
    <row r="9" spans="1:7" s="50" customFormat="1" ht="12" customHeight="1" x14ac:dyDescent="0.3">
      <c r="A9" s="44"/>
      <c r="B9" s="53"/>
      <c r="C9" s="46"/>
      <c r="D9" s="47"/>
      <c r="E9" s="56"/>
      <c r="F9" s="49"/>
      <c r="G9" s="49" t="str">
        <f t="shared" si="0"/>
        <v/>
      </c>
    </row>
    <row r="10" spans="1:7" s="50" customFormat="1" ht="85.5" customHeight="1" x14ac:dyDescent="0.3">
      <c r="A10" s="44" t="s">
        <v>449</v>
      </c>
      <c r="B10" s="106" t="s">
        <v>610</v>
      </c>
      <c r="C10" s="107"/>
      <c r="D10" s="47"/>
      <c r="E10" s="48"/>
      <c r="F10" s="49"/>
      <c r="G10" s="49" t="str">
        <f t="shared" si="0"/>
        <v/>
      </c>
    </row>
    <row r="11" spans="1:7" s="50" customFormat="1" ht="12" customHeight="1" x14ac:dyDescent="0.3">
      <c r="A11" s="44"/>
      <c r="B11" s="53"/>
      <c r="C11" s="46"/>
      <c r="D11" s="47"/>
      <c r="E11" s="48"/>
      <c r="F11" s="49"/>
      <c r="G11" s="49" t="str">
        <f t="shared" si="0"/>
        <v/>
      </c>
    </row>
    <row r="12" spans="1:7" s="50" customFormat="1" ht="12" customHeight="1" x14ac:dyDescent="0.3">
      <c r="A12" s="58"/>
      <c r="B12" s="53" t="s">
        <v>60</v>
      </c>
      <c r="C12" s="46" t="s">
        <v>450</v>
      </c>
      <c r="D12" s="47" t="s">
        <v>199</v>
      </c>
      <c r="E12" s="48">
        <v>11100</v>
      </c>
      <c r="F12" s="92"/>
      <c r="G12" s="49" t="str">
        <f t="shared" si="0"/>
        <v/>
      </c>
    </row>
    <row r="13" spans="1:7" s="50" customFormat="1" ht="12" customHeight="1" x14ac:dyDescent="0.3">
      <c r="A13" s="44"/>
      <c r="B13" s="53"/>
      <c r="C13" s="46"/>
      <c r="D13" s="47"/>
      <c r="E13" s="48"/>
      <c r="F13" s="49"/>
      <c r="G13" s="49" t="str">
        <f t="shared" si="0"/>
        <v/>
      </c>
    </row>
    <row r="14" spans="1:7" s="50" customFormat="1" ht="24" customHeight="1" x14ac:dyDescent="0.3">
      <c r="A14" s="51" t="s">
        <v>555</v>
      </c>
      <c r="B14" s="110" t="s">
        <v>452</v>
      </c>
      <c r="C14" s="111"/>
      <c r="D14" s="47"/>
      <c r="E14" s="48"/>
      <c r="F14" s="49"/>
      <c r="G14" s="49" t="str">
        <f t="shared" si="0"/>
        <v/>
      </c>
    </row>
    <row r="15" spans="1:7" s="50" customFormat="1" ht="12" customHeight="1" x14ac:dyDescent="0.3">
      <c r="A15" s="44"/>
      <c r="B15" s="52"/>
      <c r="C15" s="46"/>
      <c r="D15" s="47"/>
      <c r="E15" s="48"/>
      <c r="F15" s="49"/>
      <c r="G15" s="49" t="str">
        <f t="shared" si="0"/>
        <v/>
      </c>
    </row>
    <row r="16" spans="1:7" s="50" customFormat="1" ht="60" customHeight="1" x14ac:dyDescent="0.3">
      <c r="A16" s="44"/>
      <c r="B16" s="59" t="s">
        <v>36</v>
      </c>
      <c r="C16" s="65" t="s">
        <v>609</v>
      </c>
      <c r="D16" s="47" t="s">
        <v>73</v>
      </c>
      <c r="E16" s="48">
        <v>1600</v>
      </c>
      <c r="F16" s="92"/>
      <c r="G16" s="49" t="str">
        <f t="shared" si="0"/>
        <v/>
      </c>
    </row>
    <row r="17" spans="1:7" s="50" customFormat="1" ht="12" customHeight="1" x14ac:dyDescent="0.3">
      <c r="A17" s="44"/>
      <c r="B17" s="53"/>
      <c r="C17" s="46"/>
      <c r="D17" s="47"/>
      <c r="E17" s="48"/>
      <c r="F17" s="49"/>
      <c r="G17" s="49" t="str">
        <f t="shared" si="0"/>
        <v/>
      </c>
    </row>
    <row r="18" spans="1:7" s="50" customFormat="1" ht="24" customHeight="1" x14ac:dyDescent="0.3">
      <c r="A18" s="51" t="s">
        <v>451</v>
      </c>
      <c r="B18" s="124" t="s">
        <v>621</v>
      </c>
      <c r="C18" s="125"/>
      <c r="D18" s="47"/>
      <c r="E18" s="48"/>
      <c r="F18" s="49"/>
      <c r="G18" s="49" t="str">
        <f t="shared" si="0"/>
        <v/>
      </c>
    </row>
    <row r="19" spans="1:7" s="50" customFormat="1" ht="12" customHeight="1" x14ac:dyDescent="0.3">
      <c r="A19" s="44"/>
      <c r="B19" s="53"/>
      <c r="C19" s="46"/>
      <c r="D19" s="47"/>
      <c r="E19" s="48"/>
      <c r="F19" s="49"/>
      <c r="G19" s="49" t="str">
        <f t="shared" si="0"/>
        <v/>
      </c>
    </row>
    <row r="20" spans="1:7" s="50" customFormat="1" ht="60" customHeight="1" x14ac:dyDescent="0.3">
      <c r="A20" s="44"/>
      <c r="B20" s="53" t="s">
        <v>36</v>
      </c>
      <c r="C20" s="72" t="s">
        <v>622</v>
      </c>
      <c r="D20" s="47" t="s">
        <v>199</v>
      </c>
      <c r="E20" s="48">
        <v>11100</v>
      </c>
      <c r="F20" s="92"/>
      <c r="G20" s="49" t="str">
        <f t="shared" si="0"/>
        <v/>
      </c>
    </row>
    <row r="21" spans="1:7" s="50" customFormat="1" ht="12" customHeight="1" x14ac:dyDescent="0.3">
      <c r="A21" s="44"/>
      <c r="B21" s="53"/>
      <c r="C21" s="46"/>
      <c r="D21" s="47"/>
      <c r="E21" s="48"/>
      <c r="F21" s="49"/>
      <c r="G21" s="49" t="str">
        <f t="shared" si="0"/>
        <v/>
      </c>
    </row>
    <row r="22" spans="1:7" s="50" customFormat="1" ht="24" customHeight="1" x14ac:dyDescent="0.3">
      <c r="A22" s="51" t="s">
        <v>617</v>
      </c>
      <c r="B22" s="124" t="s">
        <v>557</v>
      </c>
      <c r="C22" s="125"/>
      <c r="D22" s="47"/>
      <c r="E22" s="48"/>
      <c r="F22" s="49"/>
      <c r="G22" s="49" t="str">
        <f t="shared" si="0"/>
        <v/>
      </c>
    </row>
    <row r="23" spans="1:7" s="50" customFormat="1" ht="12" customHeight="1" x14ac:dyDescent="0.3">
      <c r="A23" s="44"/>
      <c r="B23" s="59"/>
      <c r="C23" s="60"/>
      <c r="D23" s="47"/>
      <c r="E23" s="48"/>
      <c r="F23" s="49"/>
      <c r="G23" s="49" t="str">
        <f t="shared" si="0"/>
        <v/>
      </c>
    </row>
    <row r="24" spans="1:7" s="50" customFormat="1" ht="36" customHeight="1" x14ac:dyDescent="0.3">
      <c r="A24" s="44" t="s">
        <v>618</v>
      </c>
      <c r="B24" s="112" t="s">
        <v>556</v>
      </c>
      <c r="C24" s="113"/>
      <c r="D24" s="47" t="s">
        <v>43</v>
      </c>
      <c r="E24" s="48">
        <v>1</v>
      </c>
      <c r="F24" s="49">
        <v>1000000</v>
      </c>
      <c r="G24" s="49">
        <f t="shared" si="0"/>
        <v>1000000</v>
      </c>
    </row>
    <row r="25" spans="1:7" s="50" customFormat="1" ht="12" customHeight="1" x14ac:dyDescent="0.3">
      <c r="A25" s="58"/>
      <c r="B25" s="59"/>
      <c r="C25" s="60"/>
      <c r="D25" s="47"/>
      <c r="E25" s="48"/>
      <c r="F25" s="49"/>
      <c r="G25" s="49" t="str">
        <f t="shared" si="0"/>
        <v/>
      </c>
    </row>
    <row r="26" spans="1:7" s="50" customFormat="1" ht="24" customHeight="1" x14ac:dyDescent="0.3">
      <c r="A26" s="58" t="s">
        <v>619</v>
      </c>
      <c r="B26" s="112" t="s">
        <v>620</v>
      </c>
      <c r="C26" s="113"/>
      <c r="D26" s="47" t="s">
        <v>44</v>
      </c>
      <c r="E26" s="48">
        <v>1000000</v>
      </c>
      <c r="F26" s="93"/>
      <c r="G26" s="49" t="str">
        <f t="shared" si="0"/>
        <v/>
      </c>
    </row>
    <row r="27" spans="1:7" s="50" customFormat="1" ht="12" customHeight="1" x14ac:dyDescent="0.3">
      <c r="A27" s="58"/>
      <c r="B27" s="59"/>
      <c r="C27" s="60"/>
      <c r="D27" s="47"/>
      <c r="E27" s="48"/>
      <c r="F27" s="49"/>
      <c r="G27" s="49" t="str">
        <f t="shared" si="0"/>
        <v/>
      </c>
    </row>
    <row r="28" spans="1:7" s="50" customFormat="1" ht="12" customHeight="1" x14ac:dyDescent="0.3">
      <c r="A28" s="58"/>
      <c r="B28" s="59"/>
      <c r="C28" s="60"/>
      <c r="D28" s="47"/>
      <c r="E28" s="48"/>
      <c r="F28" s="49"/>
      <c r="G28" s="49" t="str">
        <f t="shared" si="0"/>
        <v/>
      </c>
    </row>
    <row r="29" spans="1:7" s="50" customFormat="1" ht="12" customHeight="1" x14ac:dyDescent="0.3">
      <c r="A29" s="58"/>
      <c r="B29" s="59"/>
      <c r="C29" s="60"/>
      <c r="D29" s="47"/>
      <c r="E29" s="48"/>
      <c r="F29" s="49"/>
      <c r="G29" s="49" t="str">
        <f t="shared" si="0"/>
        <v/>
      </c>
    </row>
    <row r="30" spans="1:7" s="50" customFormat="1" ht="12" customHeight="1" x14ac:dyDescent="0.3">
      <c r="A30" s="58"/>
      <c r="B30" s="59"/>
      <c r="C30" s="60"/>
      <c r="D30" s="47"/>
      <c r="E30" s="48"/>
      <c r="F30" s="49"/>
      <c r="G30" s="49" t="str">
        <f t="shared" si="0"/>
        <v/>
      </c>
    </row>
    <row r="31" spans="1:7" s="50" customFormat="1" ht="12" customHeight="1" x14ac:dyDescent="0.3">
      <c r="A31" s="58"/>
      <c r="B31" s="59"/>
      <c r="C31" s="60"/>
      <c r="D31" s="47"/>
      <c r="E31" s="48"/>
      <c r="F31" s="49"/>
      <c r="G31" s="49" t="str">
        <f t="shared" si="0"/>
        <v/>
      </c>
    </row>
    <row r="32" spans="1:7" s="50" customFormat="1" ht="12" customHeight="1" x14ac:dyDescent="0.3">
      <c r="A32" s="58"/>
      <c r="B32" s="59"/>
      <c r="C32" s="60"/>
      <c r="D32" s="47"/>
      <c r="E32" s="48"/>
      <c r="F32" s="49"/>
      <c r="G32" s="49" t="str">
        <f t="shared" si="0"/>
        <v/>
      </c>
    </row>
    <row r="33" spans="1:7" s="50" customFormat="1" ht="12" customHeight="1" x14ac:dyDescent="0.3">
      <c r="A33" s="58"/>
      <c r="B33" s="59"/>
      <c r="C33" s="60"/>
      <c r="D33" s="47"/>
      <c r="E33" s="48"/>
      <c r="F33" s="49"/>
      <c r="G33" s="49" t="str">
        <f t="shared" si="0"/>
        <v/>
      </c>
    </row>
    <row r="34" spans="1:7" s="50" customFormat="1" ht="12" customHeight="1" x14ac:dyDescent="0.3">
      <c r="A34" s="58"/>
      <c r="B34" s="59"/>
      <c r="C34" s="60"/>
      <c r="D34" s="47"/>
      <c r="E34" s="48"/>
      <c r="F34" s="49"/>
      <c r="G34" s="49" t="str">
        <f t="shared" si="0"/>
        <v/>
      </c>
    </row>
    <row r="35" spans="1:7" s="50" customFormat="1" ht="12" customHeight="1" x14ac:dyDescent="0.3">
      <c r="A35" s="58"/>
      <c r="B35" s="59"/>
      <c r="C35" s="60"/>
      <c r="D35" s="47"/>
      <c r="E35" s="48"/>
      <c r="F35" s="49"/>
      <c r="G35" s="49" t="str">
        <f t="shared" si="0"/>
        <v/>
      </c>
    </row>
    <row r="36" spans="1:7" s="50" customFormat="1" ht="12" customHeight="1" x14ac:dyDescent="0.3">
      <c r="A36" s="58"/>
      <c r="B36" s="59"/>
      <c r="C36" s="60"/>
      <c r="D36" s="47"/>
      <c r="E36" s="48"/>
      <c r="F36" s="49"/>
      <c r="G36" s="49" t="str">
        <f t="shared" si="0"/>
        <v/>
      </c>
    </row>
    <row r="37" spans="1:7" s="50" customFormat="1" ht="12" customHeight="1" x14ac:dyDescent="0.3">
      <c r="A37" s="58"/>
      <c r="B37" s="59"/>
      <c r="C37" s="63"/>
      <c r="D37" s="47"/>
      <c r="E37" s="48"/>
      <c r="F37" s="49"/>
      <c r="G37" s="49" t="str">
        <f t="shared" si="0"/>
        <v/>
      </c>
    </row>
    <row r="38" spans="1:7" s="50" customFormat="1" ht="12" customHeight="1" x14ac:dyDescent="0.3">
      <c r="A38" s="58"/>
      <c r="B38" s="59"/>
      <c r="C38" s="60"/>
      <c r="D38" s="47"/>
      <c r="E38" s="48"/>
      <c r="F38" s="49"/>
      <c r="G38" s="49" t="str">
        <f t="shared" si="0"/>
        <v/>
      </c>
    </row>
    <row r="39" spans="1:7" ht="20.149999999999999" customHeight="1" x14ac:dyDescent="0.3">
      <c r="A39" s="121" t="s">
        <v>29</v>
      </c>
      <c r="B39" s="122"/>
      <c r="C39" s="122"/>
      <c r="D39" s="122"/>
      <c r="E39" s="122"/>
      <c r="F39" s="123"/>
      <c r="G39" s="64">
        <f>SUM(G5:G38)</f>
        <v>1000000</v>
      </c>
    </row>
  </sheetData>
  <sheetProtection algorithmName="SHA-512" hashValue="gfxKtiF8U3fqpnDGP7HINJTW/KBnStD4bARyx053P57AqVZhRhdZ3UK0898ocXpgiNAYs1qqg1Wvt44a0cRsOg==" saltValue="l3vURKvmobszDbJYqazQLA==" spinCount="100000" sheet="1" objects="1" scenarios="1"/>
  <mergeCells count="12">
    <mergeCell ref="A39:F39"/>
    <mergeCell ref="B14:C14"/>
    <mergeCell ref="A1:C3"/>
    <mergeCell ref="D1:G3"/>
    <mergeCell ref="B4:C4"/>
    <mergeCell ref="B6:C6"/>
    <mergeCell ref="B8:C8"/>
    <mergeCell ref="B10:C10"/>
    <mergeCell ref="B22:C22"/>
    <mergeCell ref="B24:C24"/>
    <mergeCell ref="B26:C26"/>
    <mergeCell ref="B18:C18"/>
  </mergeCells>
  <pageMargins left="0.98425196850393704" right="0.39370078740157483" top="0.78740157480314965" bottom="0.59055118110236227" header="0.31496062992125984" footer="0.39370078740157483"/>
  <pageSetup paperSize="9" scale="99" firstPageNumber="7" fitToHeight="0" orientation="portrait" r:id="rId1"/>
  <headerFooter>
    <oddHeader xml:space="preserve">&amp;L&amp;"Arial,Regular"CONTRACT SANRAL N.002-080-2024/1
&amp;"Arial,Bold"SCHEDULE B: GEOTECHNICAL&amp;R&amp;"Arial,Regular"C2.2: PRICING SCHEDULE
</oddHeader>
    <oddFooter>&amp;R&amp;"Arial,Regular"C3-&amp;P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B0C9-9F01-474D-A017-E685077EFA4B}">
  <sheetPr>
    <pageSetUpPr fitToPage="1"/>
  </sheetPr>
  <dimension ref="A1:H127"/>
  <sheetViews>
    <sheetView view="pageBreakPreview" zoomScaleNormal="100" zoomScaleSheetLayoutView="100" workbookViewId="0">
      <selection sqref="A1:D3"/>
    </sheetView>
  </sheetViews>
  <sheetFormatPr defaultColWidth="9.09765625" defaultRowHeight="13.4" customHeight="1" x14ac:dyDescent="0.3"/>
  <cols>
    <col min="1" max="1" width="9.69921875" style="1" customWidth="1"/>
    <col min="2" max="2" width="3.8984375" style="1" customWidth="1"/>
    <col min="3" max="3" width="3.09765625" style="1" customWidth="1"/>
    <col min="4" max="4" width="32.59765625" style="1" customWidth="1"/>
    <col min="5" max="5" width="9.8984375" style="2" customWidth="1"/>
    <col min="6" max="6" width="10.69921875" style="2" customWidth="1"/>
    <col min="7" max="7" width="13.69921875" style="3" customWidth="1"/>
    <col min="8" max="8" width="14.69921875" style="3" customWidth="1"/>
    <col min="9" max="16384" width="9.09765625" style="4"/>
  </cols>
  <sheetData>
    <row r="1" spans="1:8" ht="12" customHeight="1" x14ac:dyDescent="0.3">
      <c r="A1" s="96" t="s">
        <v>34</v>
      </c>
      <c r="B1" s="96"/>
      <c r="C1" s="96"/>
      <c r="D1" s="96"/>
      <c r="E1" s="134" t="s">
        <v>35</v>
      </c>
      <c r="F1" s="134"/>
      <c r="G1" s="134"/>
      <c r="H1" s="134"/>
    </row>
    <row r="2" spans="1:8" ht="12" customHeight="1" x14ac:dyDescent="0.3">
      <c r="A2" s="96"/>
      <c r="B2" s="96"/>
      <c r="C2" s="96"/>
      <c r="D2" s="96"/>
      <c r="E2" s="134"/>
      <c r="F2" s="134"/>
      <c r="G2" s="134"/>
      <c r="H2" s="134"/>
    </row>
    <row r="3" spans="1:8" ht="12" customHeight="1" x14ac:dyDescent="0.3">
      <c r="A3" s="97"/>
      <c r="B3" s="97"/>
      <c r="C3" s="97"/>
      <c r="D3" s="97"/>
      <c r="E3" s="135"/>
      <c r="F3" s="135"/>
      <c r="G3" s="135"/>
      <c r="H3" s="135"/>
    </row>
    <row r="4" spans="1:8" ht="20.149999999999999" customHeight="1" x14ac:dyDescent="0.3">
      <c r="A4" s="42" t="s">
        <v>24</v>
      </c>
      <c r="B4" s="100" t="s">
        <v>25</v>
      </c>
      <c r="C4" s="136"/>
      <c r="D4" s="101"/>
      <c r="E4" s="42" t="s">
        <v>26</v>
      </c>
      <c r="F4" s="43" t="s">
        <v>30</v>
      </c>
      <c r="G4" s="42" t="s">
        <v>27</v>
      </c>
      <c r="H4" s="42" t="s">
        <v>28</v>
      </c>
    </row>
    <row r="5" spans="1:8" s="50" customFormat="1" ht="12" customHeight="1" x14ac:dyDescent="0.3">
      <c r="A5" s="44"/>
      <c r="B5" s="45"/>
      <c r="C5" s="86"/>
      <c r="D5" s="46"/>
      <c r="E5" s="47"/>
      <c r="F5" s="73"/>
      <c r="G5" s="74"/>
      <c r="H5" s="74" t="str">
        <f t="shared" ref="H5:H36" si="0">IF(OR(E5="%",E5=" &amp;"),IF(G5="","",ROUND(ROUND(G5,3)*F5,2)),IF(G5="","",ROUND(ROUND(G5,2)*F5,2)))</f>
        <v/>
      </c>
    </row>
    <row r="6" spans="1:8" s="50" customFormat="1" ht="36" customHeight="1" x14ac:dyDescent="0.3">
      <c r="A6" s="51" t="s">
        <v>16</v>
      </c>
      <c r="B6" s="137" t="str">
        <f>E1</f>
        <v>STAKEHOLDER AND COMMUNITY LIAISON, AND TARGETED LABOUR AND TARGETED ENTERPRISES UTILISATION AND DEVELOPMENT</v>
      </c>
      <c r="C6" s="138"/>
      <c r="D6" s="139"/>
      <c r="E6" s="47"/>
      <c r="F6" s="73"/>
      <c r="G6" s="74"/>
      <c r="H6" s="74" t="str">
        <f t="shared" si="0"/>
        <v/>
      </c>
    </row>
    <row r="7" spans="1:8" s="50" customFormat="1" ht="12" customHeight="1" x14ac:dyDescent="0.3">
      <c r="A7" s="44"/>
      <c r="B7" s="53"/>
      <c r="C7" s="86"/>
      <c r="D7" s="46"/>
      <c r="E7" s="47"/>
      <c r="F7" s="73"/>
      <c r="G7" s="74"/>
      <c r="H7" s="74" t="str">
        <f t="shared" si="0"/>
        <v/>
      </c>
    </row>
    <row r="8" spans="1:8" s="50" customFormat="1" ht="24" customHeight="1" x14ac:dyDescent="0.3">
      <c r="A8" s="51" t="s">
        <v>38</v>
      </c>
      <c r="B8" s="124" t="s">
        <v>39</v>
      </c>
      <c r="C8" s="133"/>
      <c r="D8" s="125"/>
      <c r="E8" s="47"/>
      <c r="F8" s="73"/>
      <c r="G8" s="74"/>
      <c r="H8" s="74" t="str">
        <f t="shared" si="0"/>
        <v/>
      </c>
    </row>
    <row r="9" spans="1:8" s="50" customFormat="1" ht="12" customHeight="1" x14ac:dyDescent="0.3">
      <c r="A9" s="44"/>
      <c r="B9" s="53"/>
      <c r="C9" s="86"/>
      <c r="D9" s="46"/>
      <c r="E9" s="47"/>
      <c r="F9" s="73"/>
      <c r="G9" s="74"/>
      <c r="H9" s="74" t="str">
        <f t="shared" si="0"/>
        <v/>
      </c>
    </row>
    <row r="10" spans="1:8" s="50" customFormat="1" ht="24" customHeight="1" x14ac:dyDescent="0.3">
      <c r="A10" s="44"/>
      <c r="B10" s="53" t="s">
        <v>36</v>
      </c>
      <c r="C10" s="128" t="s">
        <v>40</v>
      </c>
      <c r="D10" s="107"/>
      <c r="E10" s="47" t="s">
        <v>37</v>
      </c>
      <c r="F10" s="73">
        <v>1</v>
      </c>
      <c r="G10" s="74">
        <v>100000</v>
      </c>
      <c r="H10" s="74">
        <f t="shared" si="0"/>
        <v>100000</v>
      </c>
    </row>
    <row r="11" spans="1:8" s="50" customFormat="1" ht="12" customHeight="1" x14ac:dyDescent="0.3">
      <c r="A11" s="44"/>
      <c r="B11" s="53"/>
      <c r="C11" s="86"/>
      <c r="D11" s="46"/>
      <c r="E11" s="47"/>
      <c r="F11" s="73"/>
      <c r="G11" s="74"/>
      <c r="H11" s="74" t="str">
        <f t="shared" si="0"/>
        <v/>
      </c>
    </row>
    <row r="12" spans="1:8" s="50" customFormat="1" ht="24" customHeight="1" x14ac:dyDescent="0.3">
      <c r="A12" s="44"/>
      <c r="B12" s="54" t="s">
        <v>42</v>
      </c>
      <c r="C12" s="128" t="s">
        <v>41</v>
      </c>
      <c r="D12" s="107"/>
      <c r="E12" s="47" t="s">
        <v>44</v>
      </c>
      <c r="F12" s="73">
        <v>100000</v>
      </c>
      <c r="G12" s="94"/>
      <c r="H12" s="74" t="str">
        <f t="shared" si="0"/>
        <v/>
      </c>
    </row>
    <row r="13" spans="1:8" s="50" customFormat="1" ht="12" customHeight="1" x14ac:dyDescent="0.3">
      <c r="A13" s="44"/>
      <c r="B13" s="53"/>
      <c r="C13" s="86"/>
      <c r="D13" s="46"/>
      <c r="E13" s="47"/>
      <c r="F13" s="87"/>
      <c r="G13" s="74"/>
      <c r="H13" s="74" t="str">
        <f t="shared" si="0"/>
        <v/>
      </c>
    </row>
    <row r="14" spans="1:8" s="50" customFormat="1" ht="12" customHeight="1" x14ac:dyDescent="0.3">
      <c r="A14" s="51" t="s">
        <v>45</v>
      </c>
      <c r="B14" s="104" t="s">
        <v>46</v>
      </c>
      <c r="C14" s="132"/>
      <c r="D14" s="105"/>
      <c r="E14" s="47"/>
      <c r="F14" s="73"/>
      <c r="G14" s="74"/>
      <c r="H14" s="74" t="str">
        <f t="shared" si="0"/>
        <v/>
      </c>
    </row>
    <row r="15" spans="1:8" s="50" customFormat="1" ht="12" customHeight="1" x14ac:dyDescent="0.3">
      <c r="A15" s="44"/>
      <c r="B15" s="53"/>
      <c r="C15" s="86"/>
      <c r="D15" s="46"/>
      <c r="E15" s="47"/>
      <c r="F15" s="73"/>
      <c r="G15" s="74"/>
      <c r="H15" s="74" t="str">
        <f t="shared" si="0"/>
        <v/>
      </c>
    </row>
    <row r="16" spans="1:8" s="50" customFormat="1" ht="36" customHeight="1" x14ac:dyDescent="0.3">
      <c r="A16" s="44"/>
      <c r="B16" s="54" t="s">
        <v>36</v>
      </c>
      <c r="C16" s="128" t="s">
        <v>51</v>
      </c>
      <c r="D16" s="107"/>
      <c r="E16" s="47"/>
      <c r="F16" s="75"/>
      <c r="G16" s="74"/>
      <c r="H16" s="74" t="str">
        <f t="shared" si="0"/>
        <v/>
      </c>
    </row>
    <row r="17" spans="1:8" s="50" customFormat="1" ht="12" customHeight="1" x14ac:dyDescent="0.3">
      <c r="A17" s="44"/>
      <c r="B17" s="53"/>
      <c r="C17" s="86"/>
      <c r="D17" s="46"/>
      <c r="E17" s="47"/>
      <c r="F17" s="73"/>
      <c r="G17" s="74"/>
      <c r="H17" s="74" t="str">
        <f t="shared" si="0"/>
        <v/>
      </c>
    </row>
    <row r="18" spans="1:8" s="50" customFormat="1" ht="60" customHeight="1" x14ac:dyDescent="0.3">
      <c r="A18" s="44"/>
      <c r="B18" s="54"/>
      <c r="C18" s="88" t="s">
        <v>47</v>
      </c>
      <c r="D18" s="78" t="s">
        <v>52</v>
      </c>
      <c r="E18" s="47" t="s">
        <v>55</v>
      </c>
      <c r="F18" s="73">
        <v>5</v>
      </c>
      <c r="G18" s="92"/>
      <c r="H18" s="74" t="str">
        <f t="shared" si="0"/>
        <v/>
      </c>
    </row>
    <row r="19" spans="1:8" s="50" customFormat="1" ht="12" customHeight="1" x14ac:dyDescent="0.3">
      <c r="A19" s="44"/>
      <c r="B19" s="54"/>
      <c r="C19" s="88"/>
      <c r="D19" s="55"/>
      <c r="E19" s="47"/>
      <c r="F19" s="73"/>
      <c r="G19" s="74"/>
      <c r="H19" s="74" t="str">
        <f t="shared" si="0"/>
        <v/>
      </c>
    </row>
    <row r="20" spans="1:8" s="50" customFormat="1" ht="60" customHeight="1" x14ac:dyDescent="0.3">
      <c r="A20" s="44"/>
      <c r="B20" s="53"/>
      <c r="C20" s="86" t="s">
        <v>48</v>
      </c>
      <c r="D20" s="72" t="s">
        <v>53</v>
      </c>
      <c r="E20" s="47" t="s">
        <v>55</v>
      </c>
      <c r="F20" s="73">
        <v>3</v>
      </c>
      <c r="G20" s="92"/>
      <c r="H20" s="74" t="str">
        <f t="shared" si="0"/>
        <v/>
      </c>
    </row>
    <row r="21" spans="1:8" s="50" customFormat="1" ht="12" customHeight="1" x14ac:dyDescent="0.3">
      <c r="A21" s="58"/>
      <c r="B21" s="53"/>
      <c r="C21" s="86"/>
      <c r="D21" s="46"/>
      <c r="E21" s="47"/>
      <c r="F21" s="73"/>
      <c r="G21" s="74"/>
      <c r="H21" s="74" t="str">
        <f t="shared" si="0"/>
        <v/>
      </c>
    </row>
    <row r="22" spans="1:8" s="50" customFormat="1" ht="48" customHeight="1" x14ac:dyDescent="0.3">
      <c r="A22" s="58"/>
      <c r="B22" s="59"/>
      <c r="C22" s="63" t="s">
        <v>50</v>
      </c>
      <c r="D22" s="65" t="s">
        <v>54</v>
      </c>
      <c r="E22" s="47" t="s">
        <v>55</v>
      </c>
      <c r="F22" s="73">
        <v>5</v>
      </c>
      <c r="G22" s="92"/>
      <c r="H22" s="74" t="str">
        <f t="shared" si="0"/>
        <v/>
      </c>
    </row>
    <row r="23" spans="1:8" s="50" customFormat="1" ht="12" customHeight="1" x14ac:dyDescent="0.3">
      <c r="A23" s="58"/>
      <c r="B23" s="59"/>
      <c r="C23" s="63"/>
      <c r="D23" s="60"/>
      <c r="E23" s="47"/>
      <c r="F23" s="73"/>
      <c r="G23" s="74"/>
      <c r="H23" s="74" t="str">
        <f t="shared" si="0"/>
        <v/>
      </c>
    </row>
    <row r="24" spans="1:8" s="50" customFormat="1" ht="12" customHeight="1" x14ac:dyDescent="0.3">
      <c r="A24" s="58"/>
      <c r="B24" s="59" t="s">
        <v>42</v>
      </c>
      <c r="C24" s="131" t="s">
        <v>56</v>
      </c>
      <c r="D24" s="118"/>
      <c r="E24" s="47" t="s">
        <v>57</v>
      </c>
      <c r="F24" s="73">
        <v>8</v>
      </c>
      <c r="G24" s="92"/>
      <c r="H24" s="74" t="str">
        <f t="shared" si="0"/>
        <v/>
      </c>
    </row>
    <row r="25" spans="1:8" s="50" customFormat="1" ht="12" customHeight="1" x14ac:dyDescent="0.3">
      <c r="A25" s="58"/>
      <c r="B25" s="59"/>
      <c r="C25" s="63"/>
      <c r="D25" s="60"/>
      <c r="E25" s="47"/>
      <c r="F25" s="73"/>
      <c r="G25" s="74"/>
      <c r="H25" s="74" t="str">
        <f t="shared" si="0"/>
        <v/>
      </c>
    </row>
    <row r="26" spans="1:8" s="50" customFormat="1" ht="24" customHeight="1" x14ac:dyDescent="0.3">
      <c r="A26" s="61" t="s">
        <v>59</v>
      </c>
      <c r="B26" s="110" t="s">
        <v>58</v>
      </c>
      <c r="C26" s="140"/>
      <c r="D26" s="111"/>
      <c r="E26" s="47"/>
      <c r="F26" s="73"/>
      <c r="G26" s="74"/>
      <c r="H26" s="74" t="str">
        <f t="shared" si="0"/>
        <v/>
      </c>
    </row>
    <row r="27" spans="1:8" s="50" customFormat="1" ht="12" customHeight="1" x14ac:dyDescent="0.3">
      <c r="A27" s="61"/>
      <c r="B27" s="80"/>
      <c r="C27" s="89"/>
      <c r="D27" s="81"/>
      <c r="E27" s="62"/>
      <c r="F27" s="73"/>
      <c r="G27" s="74"/>
      <c r="H27" s="74" t="str">
        <f t="shared" si="0"/>
        <v/>
      </c>
    </row>
    <row r="28" spans="1:8" s="50" customFormat="1" ht="48" customHeight="1" x14ac:dyDescent="0.3">
      <c r="A28" s="58"/>
      <c r="B28" s="59" t="s">
        <v>36</v>
      </c>
      <c r="C28" s="130" t="s">
        <v>63</v>
      </c>
      <c r="D28" s="113"/>
      <c r="E28" s="47" t="s">
        <v>57</v>
      </c>
      <c r="F28" s="73">
        <v>8</v>
      </c>
      <c r="G28" s="92"/>
      <c r="H28" s="74" t="str">
        <f t="shared" si="0"/>
        <v/>
      </c>
    </row>
    <row r="29" spans="1:8" s="50" customFormat="1" ht="12" customHeight="1" x14ac:dyDescent="0.3">
      <c r="A29" s="58"/>
      <c r="B29" s="59"/>
      <c r="C29" s="63"/>
      <c r="D29" s="60"/>
      <c r="E29" s="47"/>
      <c r="F29" s="73"/>
      <c r="G29" s="74"/>
      <c r="H29" s="74" t="str">
        <f t="shared" si="0"/>
        <v/>
      </c>
    </row>
    <row r="30" spans="1:8" s="50" customFormat="1" ht="12" customHeight="1" x14ac:dyDescent="0.3">
      <c r="A30" s="58"/>
      <c r="B30" s="59" t="s">
        <v>42</v>
      </c>
      <c r="C30" s="131" t="s">
        <v>62</v>
      </c>
      <c r="D30" s="118"/>
      <c r="E30" s="90" t="s">
        <v>64</v>
      </c>
      <c r="F30" s="73">
        <v>8</v>
      </c>
      <c r="G30" s="92"/>
      <c r="H30" s="74" t="str">
        <f t="shared" si="0"/>
        <v/>
      </c>
    </row>
    <row r="31" spans="1:8" s="50" customFormat="1" ht="12" customHeight="1" x14ac:dyDescent="0.3">
      <c r="A31" s="58"/>
      <c r="B31" s="59"/>
      <c r="C31" s="63"/>
      <c r="D31" s="60"/>
      <c r="E31" s="47"/>
      <c r="F31" s="73"/>
      <c r="G31" s="74"/>
      <c r="H31" s="74" t="str">
        <f t="shared" si="0"/>
        <v/>
      </c>
    </row>
    <row r="32" spans="1:8" s="50" customFormat="1" ht="12" customHeight="1" x14ac:dyDescent="0.3">
      <c r="A32" s="58"/>
      <c r="B32" s="59" t="s">
        <v>60</v>
      </c>
      <c r="C32" s="131" t="s">
        <v>61</v>
      </c>
      <c r="D32" s="118"/>
      <c r="E32" s="90" t="s">
        <v>64</v>
      </c>
      <c r="F32" s="73">
        <v>8</v>
      </c>
      <c r="G32" s="92"/>
      <c r="H32" s="74" t="str">
        <f t="shared" si="0"/>
        <v/>
      </c>
    </row>
    <row r="33" spans="1:8" s="50" customFormat="1" ht="12" customHeight="1" x14ac:dyDescent="0.3">
      <c r="A33" s="58"/>
      <c r="B33" s="59"/>
      <c r="C33" s="63"/>
      <c r="D33" s="60"/>
      <c r="E33" s="90"/>
      <c r="F33" s="73"/>
      <c r="G33" s="74"/>
      <c r="H33" s="74"/>
    </row>
    <row r="34" spans="1:8" s="50" customFormat="1" ht="12" customHeight="1" x14ac:dyDescent="0.3">
      <c r="A34" s="58"/>
      <c r="B34" s="59"/>
      <c r="C34" s="63"/>
      <c r="D34" s="60"/>
      <c r="E34" s="90"/>
      <c r="F34" s="73"/>
      <c r="G34" s="74"/>
      <c r="H34" s="74"/>
    </row>
    <row r="35" spans="1:8" s="50" customFormat="1" ht="12" customHeight="1" x14ac:dyDescent="0.3">
      <c r="A35" s="58"/>
      <c r="B35" s="59"/>
      <c r="C35" s="63"/>
      <c r="D35" s="60"/>
      <c r="E35" s="90"/>
      <c r="F35" s="73"/>
      <c r="G35" s="74"/>
      <c r="H35" s="74"/>
    </row>
    <row r="36" spans="1:8" s="50" customFormat="1" ht="12" customHeight="1" x14ac:dyDescent="0.3">
      <c r="A36" s="58"/>
      <c r="B36" s="59"/>
      <c r="C36" s="63"/>
      <c r="D36" s="60"/>
      <c r="E36" s="47"/>
      <c r="F36" s="73"/>
      <c r="G36" s="74"/>
      <c r="H36" s="74" t="str">
        <f t="shared" si="0"/>
        <v/>
      </c>
    </row>
    <row r="37" spans="1:8" ht="20.149999999999999" customHeight="1" x14ac:dyDescent="0.3">
      <c r="A37" s="114" t="s">
        <v>32</v>
      </c>
      <c r="B37" s="115"/>
      <c r="C37" s="115"/>
      <c r="D37" s="115"/>
      <c r="E37" s="115"/>
      <c r="F37" s="115"/>
      <c r="G37" s="116"/>
      <c r="H37" s="76">
        <f>SUM(H5:H36)</f>
        <v>100000</v>
      </c>
    </row>
    <row r="38" spans="1:8" ht="12" customHeight="1" x14ac:dyDescent="0.3">
      <c r="A38" s="44"/>
      <c r="B38" s="45"/>
      <c r="C38" s="86"/>
      <c r="D38" s="46"/>
      <c r="E38" s="47"/>
      <c r="F38" s="73"/>
      <c r="G38" s="74"/>
      <c r="H38" s="74" t="str">
        <f t="shared" ref="H38:H77" si="1">IF(OR(E38="%",E38=" &amp;"),IF(G38="","",ROUND(ROUND(G38,3)*F38,2)),IF(G38="","",ROUND(ROUND(G38,2)*F38,2)))</f>
        <v/>
      </c>
    </row>
    <row r="39" spans="1:8" ht="12" customHeight="1" x14ac:dyDescent="0.3">
      <c r="A39" s="44"/>
      <c r="B39" s="106" t="s">
        <v>33</v>
      </c>
      <c r="C39" s="128"/>
      <c r="D39" s="107"/>
      <c r="E39" s="47"/>
      <c r="F39" s="73"/>
      <c r="G39" s="74"/>
      <c r="H39" s="74">
        <f>H37</f>
        <v>100000</v>
      </c>
    </row>
    <row r="40" spans="1:8" ht="12" customHeight="1" x14ac:dyDescent="0.3">
      <c r="A40" s="44"/>
      <c r="B40" s="53"/>
      <c r="C40" s="86"/>
      <c r="D40" s="46"/>
      <c r="E40" s="47"/>
      <c r="F40" s="73"/>
      <c r="G40" s="74"/>
      <c r="H40" s="74" t="str">
        <f t="shared" si="1"/>
        <v/>
      </c>
    </row>
    <row r="41" spans="1:8" ht="12" customHeight="1" x14ac:dyDescent="0.3">
      <c r="A41" s="51" t="s">
        <v>65</v>
      </c>
      <c r="B41" s="104" t="s">
        <v>66</v>
      </c>
      <c r="C41" s="132"/>
      <c r="D41" s="105"/>
      <c r="E41" s="47"/>
      <c r="F41" s="73"/>
      <c r="G41" s="74"/>
      <c r="H41" s="74" t="str">
        <f t="shared" si="1"/>
        <v/>
      </c>
    </row>
    <row r="42" spans="1:8" ht="12" customHeight="1" x14ac:dyDescent="0.3">
      <c r="A42" s="44"/>
      <c r="B42" s="53"/>
      <c r="C42" s="86"/>
      <c r="D42" s="46"/>
      <c r="E42" s="47"/>
      <c r="F42" s="73"/>
      <c r="G42" s="74"/>
      <c r="H42" s="74" t="str">
        <f t="shared" si="1"/>
        <v/>
      </c>
    </row>
    <row r="43" spans="1:8" ht="60" customHeight="1" x14ac:dyDescent="0.3">
      <c r="A43" s="44"/>
      <c r="B43" s="53" t="s">
        <v>36</v>
      </c>
      <c r="C43" s="128" t="s">
        <v>512</v>
      </c>
      <c r="D43" s="107"/>
      <c r="E43" s="47" t="s">
        <v>37</v>
      </c>
      <c r="F43" s="73">
        <v>1</v>
      </c>
      <c r="G43" s="74">
        <v>1500000</v>
      </c>
      <c r="H43" s="74">
        <f t="shared" si="1"/>
        <v>1500000</v>
      </c>
    </row>
    <row r="44" spans="1:8" ht="12" customHeight="1" x14ac:dyDescent="0.3">
      <c r="A44" s="44"/>
      <c r="B44" s="53"/>
      <c r="C44" s="86"/>
      <c r="D44" s="46"/>
      <c r="E44" s="47"/>
      <c r="F44" s="73"/>
      <c r="G44" s="74"/>
      <c r="H44" s="74" t="str">
        <f t="shared" si="1"/>
        <v/>
      </c>
    </row>
    <row r="45" spans="1:8" ht="36" customHeight="1" x14ac:dyDescent="0.3">
      <c r="A45" s="44"/>
      <c r="B45" s="53" t="s">
        <v>42</v>
      </c>
      <c r="C45" s="128" t="s">
        <v>68</v>
      </c>
      <c r="D45" s="107"/>
      <c r="E45" s="47" t="s">
        <v>44</v>
      </c>
      <c r="F45" s="73">
        <v>1500000</v>
      </c>
      <c r="G45" s="94"/>
      <c r="H45" s="74" t="str">
        <f t="shared" si="1"/>
        <v/>
      </c>
    </row>
    <row r="46" spans="1:8" ht="12" customHeight="1" x14ac:dyDescent="0.3">
      <c r="A46" s="44"/>
      <c r="B46" s="53"/>
      <c r="C46" s="86"/>
      <c r="D46" s="46"/>
      <c r="E46" s="47"/>
      <c r="F46" s="73"/>
      <c r="G46" s="74"/>
      <c r="H46" s="74" t="str">
        <f t="shared" si="1"/>
        <v/>
      </c>
    </row>
    <row r="47" spans="1:8" ht="24" customHeight="1" x14ac:dyDescent="0.3">
      <c r="A47" s="44"/>
      <c r="B47" s="59" t="s">
        <v>60</v>
      </c>
      <c r="C47" s="128" t="s">
        <v>69</v>
      </c>
      <c r="D47" s="107"/>
      <c r="E47" s="47" t="s">
        <v>70</v>
      </c>
      <c r="F47" s="73">
        <v>1</v>
      </c>
      <c r="G47" s="92"/>
      <c r="H47" s="74" t="str">
        <f t="shared" si="1"/>
        <v/>
      </c>
    </row>
    <row r="48" spans="1:8" ht="12" customHeight="1" x14ac:dyDescent="0.3">
      <c r="A48" s="44"/>
      <c r="B48" s="53"/>
      <c r="C48" s="86"/>
      <c r="D48" s="46"/>
      <c r="E48" s="47"/>
      <c r="F48" s="73"/>
      <c r="G48" s="74"/>
      <c r="H48" s="74" t="str">
        <f t="shared" si="1"/>
        <v/>
      </c>
    </row>
    <row r="49" spans="1:8" ht="36" customHeight="1" x14ac:dyDescent="0.3">
      <c r="A49" s="44"/>
      <c r="B49" s="53" t="s">
        <v>67</v>
      </c>
      <c r="C49" s="128" t="s">
        <v>513</v>
      </c>
      <c r="D49" s="107"/>
      <c r="E49" s="47" t="s">
        <v>70</v>
      </c>
      <c r="F49" s="73">
        <v>1</v>
      </c>
      <c r="G49" s="92"/>
      <c r="H49" s="74" t="str">
        <f t="shared" si="1"/>
        <v/>
      </c>
    </row>
    <row r="50" spans="1:8" ht="12" customHeight="1" x14ac:dyDescent="0.3">
      <c r="A50" s="44"/>
      <c r="B50" s="53"/>
      <c r="C50" s="86"/>
      <c r="D50" s="46"/>
      <c r="E50" s="47"/>
      <c r="F50" s="73"/>
      <c r="G50" s="74"/>
      <c r="H50" s="74" t="str">
        <f t="shared" si="1"/>
        <v/>
      </c>
    </row>
    <row r="51" spans="1:8" ht="12" customHeight="1" x14ac:dyDescent="0.3">
      <c r="A51" s="51" t="s">
        <v>71</v>
      </c>
      <c r="B51" s="124" t="s">
        <v>72</v>
      </c>
      <c r="C51" s="133"/>
      <c r="D51" s="125"/>
      <c r="E51" s="47"/>
      <c r="F51" s="73"/>
      <c r="G51" s="74"/>
      <c r="H51" s="74" t="str">
        <f t="shared" si="1"/>
        <v/>
      </c>
    </row>
    <row r="52" spans="1:8" ht="12" customHeight="1" x14ac:dyDescent="0.3">
      <c r="A52" s="44"/>
      <c r="B52" s="54"/>
      <c r="C52" s="88"/>
      <c r="D52" s="55"/>
      <c r="E52" s="47"/>
      <c r="F52" s="73"/>
      <c r="G52" s="74"/>
      <c r="H52" s="74"/>
    </row>
    <row r="53" spans="1:8" ht="12" customHeight="1" x14ac:dyDescent="0.3">
      <c r="A53" s="44"/>
      <c r="B53" s="53" t="s">
        <v>36</v>
      </c>
      <c r="C53" s="128" t="s">
        <v>505</v>
      </c>
      <c r="D53" s="107"/>
      <c r="E53" s="47"/>
      <c r="F53" s="73"/>
      <c r="G53" s="74"/>
      <c r="H53" s="74"/>
    </row>
    <row r="54" spans="1:8" ht="12" customHeight="1" x14ac:dyDescent="0.3">
      <c r="A54" s="44"/>
      <c r="B54" s="77"/>
      <c r="C54" s="91"/>
      <c r="D54" s="78"/>
      <c r="E54" s="47"/>
      <c r="F54" s="73"/>
      <c r="G54" s="74"/>
      <c r="H54" s="74"/>
    </row>
    <row r="55" spans="1:8" ht="12" customHeight="1" x14ac:dyDescent="0.3">
      <c r="A55" s="44"/>
      <c r="B55" s="54"/>
      <c r="C55" s="88" t="s">
        <v>47</v>
      </c>
      <c r="D55" s="55" t="s">
        <v>506</v>
      </c>
      <c r="E55" s="47" t="s">
        <v>37</v>
      </c>
      <c r="F55" s="73">
        <v>1</v>
      </c>
      <c r="G55" s="74">
        <v>200000</v>
      </c>
      <c r="H55" s="74">
        <f t="shared" ref="H55:H76" si="2">IF(OR(E55="%",E55=" &amp;"),IF(G55="","",ROUND(ROUND(G55,3)*F55,2)),IF(G55="","",ROUND(ROUND(G55,2)*F55,2)))</f>
        <v>200000</v>
      </c>
    </row>
    <row r="56" spans="1:8" ht="12" customHeight="1" x14ac:dyDescent="0.3">
      <c r="A56" s="44"/>
      <c r="B56" s="53"/>
      <c r="C56" s="86"/>
      <c r="D56" s="46"/>
      <c r="E56" s="47"/>
      <c r="F56" s="73"/>
      <c r="G56" s="74"/>
      <c r="H56" s="74" t="str">
        <f t="shared" si="2"/>
        <v/>
      </c>
    </row>
    <row r="57" spans="1:8" ht="24" customHeight="1" x14ac:dyDescent="0.3">
      <c r="A57" s="58"/>
      <c r="B57" s="53"/>
      <c r="C57" s="86" t="s">
        <v>48</v>
      </c>
      <c r="D57" s="72" t="s">
        <v>514</v>
      </c>
      <c r="E57" s="47" t="s">
        <v>44</v>
      </c>
      <c r="F57" s="73">
        <v>200000</v>
      </c>
      <c r="G57" s="94"/>
      <c r="H57" s="74" t="str">
        <f t="shared" si="2"/>
        <v/>
      </c>
    </row>
    <row r="58" spans="1:8" ht="12" customHeight="1" x14ac:dyDescent="0.3">
      <c r="A58" s="58"/>
      <c r="B58" s="59"/>
      <c r="C58" s="63"/>
      <c r="D58" s="60"/>
      <c r="E58" s="47"/>
      <c r="F58" s="73"/>
      <c r="G58" s="74"/>
      <c r="H58" s="74" t="str">
        <f t="shared" si="2"/>
        <v/>
      </c>
    </row>
    <row r="59" spans="1:8" ht="12" customHeight="1" x14ac:dyDescent="0.3">
      <c r="A59" s="58"/>
      <c r="B59" s="59"/>
      <c r="C59" s="50" t="s">
        <v>49</v>
      </c>
      <c r="D59" s="68" t="s">
        <v>507</v>
      </c>
      <c r="E59" s="90" t="s">
        <v>64</v>
      </c>
      <c r="F59" s="73">
        <v>8</v>
      </c>
      <c r="G59" s="92"/>
      <c r="H59" s="74" t="str">
        <f t="shared" si="2"/>
        <v/>
      </c>
    </row>
    <row r="60" spans="1:8" ht="12" customHeight="1" x14ac:dyDescent="0.3">
      <c r="A60" s="58"/>
      <c r="B60" s="59"/>
      <c r="C60" s="63"/>
      <c r="D60" s="60"/>
      <c r="E60" s="47"/>
      <c r="F60" s="73"/>
      <c r="G60" s="74"/>
      <c r="H60" s="74" t="str">
        <f t="shared" si="2"/>
        <v/>
      </c>
    </row>
    <row r="61" spans="1:8" ht="24" customHeight="1" x14ac:dyDescent="0.3">
      <c r="A61" s="58"/>
      <c r="B61" s="59" t="s">
        <v>42</v>
      </c>
      <c r="C61" s="130" t="s">
        <v>508</v>
      </c>
      <c r="D61" s="113"/>
      <c r="E61" s="47"/>
      <c r="F61" s="73"/>
      <c r="G61" s="74"/>
      <c r="H61" s="74" t="str">
        <f t="shared" si="2"/>
        <v/>
      </c>
    </row>
    <row r="62" spans="1:8" ht="12" customHeight="1" x14ac:dyDescent="0.3">
      <c r="A62" s="58"/>
      <c r="B62" s="59"/>
      <c r="C62" s="63"/>
      <c r="D62" s="60"/>
      <c r="E62" s="47"/>
      <c r="F62" s="73"/>
      <c r="G62" s="74"/>
      <c r="H62" s="74" t="str">
        <f t="shared" si="2"/>
        <v/>
      </c>
    </row>
    <row r="63" spans="1:8" ht="12" customHeight="1" x14ac:dyDescent="0.3">
      <c r="A63" s="58"/>
      <c r="B63" s="59"/>
      <c r="C63" s="63" t="s">
        <v>47</v>
      </c>
      <c r="D63" s="55" t="s">
        <v>506</v>
      </c>
      <c r="E63" s="47" t="s">
        <v>37</v>
      </c>
      <c r="F63" s="73">
        <v>1</v>
      </c>
      <c r="G63" s="74">
        <v>50000</v>
      </c>
      <c r="H63" s="74">
        <f t="shared" si="2"/>
        <v>50000</v>
      </c>
    </row>
    <row r="64" spans="1:8" ht="12" customHeight="1" x14ac:dyDescent="0.3">
      <c r="A64" s="58"/>
      <c r="B64" s="59"/>
      <c r="C64" s="63"/>
      <c r="D64" s="60"/>
      <c r="E64" s="47"/>
      <c r="F64" s="73"/>
      <c r="G64" s="74"/>
      <c r="H64" s="74" t="str">
        <f t="shared" si="2"/>
        <v/>
      </c>
    </row>
    <row r="65" spans="1:8" ht="24" customHeight="1" x14ac:dyDescent="0.3">
      <c r="A65" s="58"/>
      <c r="B65" s="66"/>
      <c r="C65" s="50" t="s">
        <v>48</v>
      </c>
      <c r="D65" s="67" t="s">
        <v>515</v>
      </c>
      <c r="E65" s="47" t="s">
        <v>44</v>
      </c>
      <c r="F65" s="73">
        <v>50000</v>
      </c>
      <c r="G65" s="94"/>
      <c r="H65" s="74" t="str">
        <f t="shared" si="2"/>
        <v/>
      </c>
    </row>
    <row r="66" spans="1:8" ht="12" customHeight="1" x14ac:dyDescent="0.3">
      <c r="A66" s="58"/>
      <c r="B66" s="59"/>
      <c r="C66" s="50"/>
      <c r="D66" s="68"/>
      <c r="E66" s="47"/>
      <c r="F66" s="73"/>
      <c r="G66" s="74"/>
      <c r="H66" s="74" t="str">
        <f t="shared" si="2"/>
        <v/>
      </c>
    </row>
    <row r="67" spans="1:8" ht="12" customHeight="1" x14ac:dyDescent="0.3">
      <c r="A67" s="58"/>
      <c r="B67" s="53"/>
      <c r="C67" s="86" t="s">
        <v>49</v>
      </c>
      <c r="D67" s="46" t="s">
        <v>507</v>
      </c>
      <c r="E67" s="90" t="s">
        <v>64</v>
      </c>
      <c r="F67" s="73">
        <v>8</v>
      </c>
      <c r="G67" s="92"/>
      <c r="H67" s="74" t="str">
        <f t="shared" si="2"/>
        <v/>
      </c>
    </row>
    <row r="68" spans="1:8" ht="12" customHeight="1" x14ac:dyDescent="0.3">
      <c r="A68" s="58"/>
      <c r="B68" s="59"/>
      <c r="C68" s="63"/>
      <c r="D68" s="60"/>
      <c r="E68" s="47"/>
      <c r="F68" s="73"/>
      <c r="G68" s="74"/>
      <c r="H68" s="74" t="str">
        <f t="shared" si="2"/>
        <v/>
      </c>
    </row>
    <row r="69" spans="1:8" ht="24" customHeight="1" x14ac:dyDescent="0.3">
      <c r="A69" s="58"/>
      <c r="B69" s="53" t="s">
        <v>60</v>
      </c>
      <c r="C69" s="128" t="s">
        <v>509</v>
      </c>
      <c r="D69" s="107"/>
      <c r="E69" s="62"/>
      <c r="F69" s="73"/>
      <c r="G69" s="74"/>
      <c r="H69" s="74" t="str">
        <f t="shared" si="2"/>
        <v/>
      </c>
    </row>
    <row r="70" spans="1:8" ht="12" customHeight="1" x14ac:dyDescent="0.3">
      <c r="A70" s="58"/>
      <c r="B70" s="53"/>
      <c r="C70" s="86"/>
      <c r="D70" s="46"/>
      <c r="E70" s="62"/>
      <c r="F70" s="73"/>
      <c r="G70" s="74"/>
      <c r="H70" s="74" t="str">
        <f t="shared" si="2"/>
        <v/>
      </c>
    </row>
    <row r="71" spans="1:8" ht="12" customHeight="1" x14ac:dyDescent="0.3">
      <c r="A71" s="58"/>
      <c r="B71" s="53"/>
      <c r="C71" s="86" t="s">
        <v>47</v>
      </c>
      <c r="D71" s="55" t="s">
        <v>506</v>
      </c>
      <c r="E71" s="47" t="s">
        <v>37</v>
      </c>
      <c r="F71" s="73">
        <v>1</v>
      </c>
      <c r="G71" s="74">
        <v>100000</v>
      </c>
      <c r="H71" s="74">
        <f t="shared" si="2"/>
        <v>100000</v>
      </c>
    </row>
    <row r="72" spans="1:8" ht="12" customHeight="1" x14ac:dyDescent="0.3">
      <c r="A72" s="58"/>
      <c r="B72" s="53"/>
      <c r="C72" s="86"/>
      <c r="D72" s="46"/>
      <c r="E72" s="47"/>
      <c r="F72" s="73"/>
      <c r="G72" s="74"/>
      <c r="H72" s="74" t="str">
        <f t="shared" si="2"/>
        <v/>
      </c>
    </row>
    <row r="73" spans="1:8" ht="24" customHeight="1" x14ac:dyDescent="0.3">
      <c r="A73" s="58"/>
      <c r="B73" s="53"/>
      <c r="C73" s="86" t="s">
        <v>48</v>
      </c>
      <c r="D73" s="67" t="s">
        <v>516</v>
      </c>
      <c r="E73" s="47" t="s">
        <v>44</v>
      </c>
      <c r="F73" s="73">
        <v>100000</v>
      </c>
      <c r="G73" s="94"/>
      <c r="H73" s="74" t="str">
        <f t="shared" si="2"/>
        <v/>
      </c>
    </row>
    <row r="74" spans="1:8" ht="12" customHeight="1" x14ac:dyDescent="0.3">
      <c r="A74" s="58"/>
      <c r="B74" s="53"/>
      <c r="C74" s="86"/>
      <c r="D74" s="46"/>
      <c r="E74" s="47"/>
      <c r="F74" s="73"/>
      <c r="G74" s="74"/>
      <c r="H74" s="74" t="str">
        <f t="shared" si="2"/>
        <v/>
      </c>
    </row>
    <row r="75" spans="1:8" ht="12" customHeight="1" x14ac:dyDescent="0.3">
      <c r="A75" s="58"/>
      <c r="B75" s="53"/>
      <c r="C75" s="86" t="s">
        <v>49</v>
      </c>
      <c r="D75" s="46" t="s">
        <v>507</v>
      </c>
      <c r="E75" s="90" t="s">
        <v>64</v>
      </c>
      <c r="F75" s="73">
        <v>8</v>
      </c>
      <c r="G75" s="92"/>
      <c r="H75" s="74" t="str">
        <f t="shared" si="2"/>
        <v/>
      </c>
    </row>
    <row r="76" spans="1:8" ht="12" customHeight="1" x14ac:dyDescent="0.3">
      <c r="A76" s="58"/>
      <c r="B76" s="59"/>
      <c r="C76" s="63"/>
      <c r="D76" s="60"/>
      <c r="E76" s="47"/>
      <c r="F76" s="73"/>
      <c r="G76" s="74"/>
      <c r="H76" s="74" t="str">
        <f t="shared" si="2"/>
        <v/>
      </c>
    </row>
    <row r="77" spans="1:8" ht="12" customHeight="1" x14ac:dyDescent="0.3">
      <c r="A77" s="58"/>
      <c r="B77" s="59"/>
      <c r="C77" s="63"/>
      <c r="D77" s="60"/>
      <c r="E77" s="47"/>
      <c r="F77" s="73"/>
      <c r="G77" s="74"/>
      <c r="H77" s="74" t="str">
        <f t="shared" si="1"/>
        <v/>
      </c>
    </row>
    <row r="78" spans="1:8" ht="20.149999999999999" customHeight="1" x14ac:dyDescent="0.3">
      <c r="A78" s="114" t="s">
        <v>32</v>
      </c>
      <c r="B78" s="115"/>
      <c r="C78" s="115"/>
      <c r="D78" s="115"/>
      <c r="E78" s="115"/>
      <c r="F78" s="115"/>
      <c r="G78" s="116"/>
      <c r="H78" s="76">
        <f>SUM(H38:H77)</f>
        <v>1950000</v>
      </c>
    </row>
    <row r="79" spans="1:8" ht="12" customHeight="1" x14ac:dyDescent="0.3">
      <c r="A79" s="44"/>
      <c r="B79" s="45"/>
      <c r="C79" s="86"/>
      <c r="D79" s="46"/>
      <c r="E79" s="47"/>
      <c r="F79" s="73"/>
      <c r="G79" s="74"/>
      <c r="H79" s="74" t="str">
        <f t="shared" ref="H79" si="3">IF(OR(E79="%",E79=" &amp;"),IF(G79="","",ROUND(ROUND(G79,3)*F79,2)),IF(G79="","",ROUND(ROUND(G79,2)*F79,2)))</f>
        <v/>
      </c>
    </row>
    <row r="80" spans="1:8" ht="12" customHeight="1" x14ac:dyDescent="0.3">
      <c r="A80" s="44"/>
      <c r="B80" s="106" t="s">
        <v>33</v>
      </c>
      <c r="C80" s="128"/>
      <c r="D80" s="107"/>
      <c r="E80" s="47"/>
      <c r="F80" s="73"/>
      <c r="G80" s="74"/>
      <c r="H80" s="74">
        <f>H78</f>
        <v>1950000</v>
      </c>
    </row>
    <row r="81" spans="1:8" ht="12" customHeight="1" x14ac:dyDescent="0.3">
      <c r="A81" s="44"/>
      <c r="B81" s="53"/>
      <c r="C81" s="86"/>
      <c r="D81" s="46"/>
      <c r="E81" s="47"/>
      <c r="F81" s="73"/>
      <c r="G81" s="74"/>
      <c r="H81" s="74" t="str">
        <f t="shared" ref="H81:H126" si="4">IF(OR(E81="%",E81=" &amp;"),IF(G81="","",ROUND(ROUND(G81,3)*F81,2)),IF(G81="","",ROUND(ROUND(G81,2)*F81,2)))</f>
        <v/>
      </c>
    </row>
    <row r="82" spans="1:8" ht="12" customHeight="1" x14ac:dyDescent="0.3">
      <c r="A82" s="58"/>
      <c r="B82" s="59"/>
      <c r="C82" s="88" t="s">
        <v>50</v>
      </c>
      <c r="D82" s="55" t="s">
        <v>517</v>
      </c>
      <c r="E82" s="47" t="s">
        <v>37</v>
      </c>
      <c r="F82" s="73">
        <v>1</v>
      </c>
      <c r="G82" s="74">
        <v>150000</v>
      </c>
      <c r="H82" s="74">
        <f t="shared" si="4"/>
        <v>150000</v>
      </c>
    </row>
    <row r="83" spans="1:8" ht="12" customHeight="1" x14ac:dyDescent="0.3">
      <c r="A83" s="58"/>
      <c r="B83" s="59"/>
      <c r="C83" s="88"/>
      <c r="D83" s="55"/>
      <c r="E83" s="47"/>
      <c r="F83" s="73"/>
      <c r="G83" s="74"/>
      <c r="H83" s="74" t="str">
        <f t="shared" si="4"/>
        <v/>
      </c>
    </row>
    <row r="84" spans="1:8" ht="24" customHeight="1" x14ac:dyDescent="0.3">
      <c r="A84" s="58"/>
      <c r="B84" s="59"/>
      <c r="C84" s="91" t="s">
        <v>510</v>
      </c>
      <c r="D84" s="67" t="s">
        <v>518</v>
      </c>
      <c r="E84" s="47" t="s">
        <v>44</v>
      </c>
      <c r="F84" s="73">
        <v>150000</v>
      </c>
      <c r="G84" s="94"/>
      <c r="H84" s="74" t="str">
        <f t="shared" si="4"/>
        <v/>
      </c>
    </row>
    <row r="85" spans="1:8" ht="12" customHeight="1" x14ac:dyDescent="0.3">
      <c r="A85" s="58"/>
      <c r="B85" s="59"/>
      <c r="C85" s="88"/>
      <c r="D85" s="67"/>
      <c r="E85" s="47"/>
      <c r="F85" s="73"/>
      <c r="G85" s="74"/>
      <c r="H85" s="74" t="str">
        <f t="shared" si="4"/>
        <v/>
      </c>
    </row>
    <row r="86" spans="1:8" ht="24" customHeight="1" x14ac:dyDescent="0.3">
      <c r="A86" s="58"/>
      <c r="B86" s="53" t="s">
        <v>67</v>
      </c>
      <c r="C86" s="128" t="s">
        <v>519</v>
      </c>
      <c r="D86" s="107"/>
      <c r="E86" s="62"/>
      <c r="F86" s="73"/>
      <c r="G86" s="74"/>
      <c r="H86" s="74" t="str">
        <f t="shared" si="4"/>
        <v/>
      </c>
    </row>
    <row r="87" spans="1:8" ht="12" customHeight="1" x14ac:dyDescent="0.3">
      <c r="A87" s="58"/>
      <c r="B87" s="53"/>
      <c r="C87" s="86"/>
      <c r="D87" s="46"/>
      <c r="E87" s="62"/>
      <c r="F87" s="73"/>
      <c r="G87" s="74"/>
      <c r="H87" s="74" t="str">
        <f t="shared" si="4"/>
        <v/>
      </c>
    </row>
    <row r="88" spans="1:8" ht="12" customHeight="1" x14ac:dyDescent="0.3">
      <c r="A88" s="58"/>
      <c r="B88" s="53"/>
      <c r="C88" s="86" t="s">
        <v>47</v>
      </c>
      <c r="D88" s="55" t="s">
        <v>506</v>
      </c>
      <c r="E88" s="47" t="s">
        <v>37</v>
      </c>
      <c r="F88" s="73">
        <v>1</v>
      </c>
      <c r="G88" s="74">
        <v>150000</v>
      </c>
      <c r="H88" s="74">
        <f t="shared" si="4"/>
        <v>150000</v>
      </c>
    </row>
    <row r="89" spans="1:8" ht="12" customHeight="1" x14ac:dyDescent="0.3">
      <c r="A89" s="58"/>
      <c r="B89" s="53"/>
      <c r="C89" s="86"/>
      <c r="D89" s="46"/>
      <c r="E89" s="47"/>
      <c r="F89" s="73"/>
      <c r="G89" s="74"/>
      <c r="H89" s="74" t="str">
        <f t="shared" si="4"/>
        <v/>
      </c>
    </row>
    <row r="90" spans="1:8" ht="24" customHeight="1" x14ac:dyDescent="0.3">
      <c r="A90" s="58"/>
      <c r="B90" s="53"/>
      <c r="C90" s="86" t="s">
        <v>48</v>
      </c>
      <c r="D90" s="67" t="s">
        <v>520</v>
      </c>
      <c r="E90" s="47" t="s">
        <v>44</v>
      </c>
      <c r="F90" s="73">
        <v>150000</v>
      </c>
      <c r="G90" s="94"/>
      <c r="H90" s="74" t="str">
        <f t="shared" si="4"/>
        <v/>
      </c>
    </row>
    <row r="91" spans="1:8" ht="12" customHeight="1" x14ac:dyDescent="0.3">
      <c r="A91" s="58"/>
      <c r="B91" s="53"/>
      <c r="C91" s="86"/>
      <c r="D91" s="46"/>
      <c r="E91" s="47"/>
      <c r="F91" s="73"/>
      <c r="G91" s="74"/>
      <c r="H91" s="74" t="str">
        <f t="shared" si="4"/>
        <v/>
      </c>
    </row>
    <row r="92" spans="1:8" ht="12" customHeight="1" x14ac:dyDescent="0.3">
      <c r="A92" s="58"/>
      <c r="B92" s="53"/>
      <c r="C92" s="86" t="s">
        <v>49</v>
      </c>
      <c r="D92" s="46" t="s">
        <v>507</v>
      </c>
      <c r="E92" s="90" t="s">
        <v>64</v>
      </c>
      <c r="F92" s="73">
        <v>8</v>
      </c>
      <c r="G92" s="92"/>
      <c r="H92" s="74" t="str">
        <f t="shared" si="4"/>
        <v/>
      </c>
    </row>
    <row r="93" spans="1:8" ht="12" customHeight="1" x14ac:dyDescent="0.3">
      <c r="A93" s="58"/>
      <c r="B93" s="59"/>
      <c r="C93" s="63"/>
      <c r="D93" s="60"/>
      <c r="E93" s="47"/>
      <c r="F93" s="73"/>
      <c r="G93" s="74"/>
      <c r="H93" s="74" t="str">
        <f t="shared" si="4"/>
        <v/>
      </c>
    </row>
    <row r="94" spans="1:8" ht="12" customHeight="1" x14ac:dyDescent="0.3">
      <c r="A94" s="58"/>
      <c r="B94" s="59"/>
      <c r="C94" s="88" t="s">
        <v>50</v>
      </c>
      <c r="D94" s="55" t="s">
        <v>517</v>
      </c>
      <c r="E94" s="47" t="s">
        <v>37</v>
      </c>
      <c r="F94" s="73">
        <v>1</v>
      </c>
      <c r="G94" s="74">
        <v>150000</v>
      </c>
      <c r="H94" s="74">
        <f t="shared" si="4"/>
        <v>150000</v>
      </c>
    </row>
    <row r="95" spans="1:8" ht="12" customHeight="1" x14ac:dyDescent="0.3">
      <c r="A95" s="58"/>
      <c r="B95" s="59"/>
      <c r="C95" s="88"/>
      <c r="D95" s="55"/>
      <c r="E95" s="47"/>
      <c r="F95" s="73"/>
      <c r="G95" s="74"/>
      <c r="H95" s="74" t="str">
        <f t="shared" si="4"/>
        <v/>
      </c>
    </row>
    <row r="96" spans="1:8" ht="24" customHeight="1" x14ac:dyDescent="0.3">
      <c r="A96" s="58"/>
      <c r="B96" s="59"/>
      <c r="C96" s="91" t="s">
        <v>510</v>
      </c>
      <c r="D96" s="67" t="s">
        <v>521</v>
      </c>
      <c r="E96" s="47" t="s">
        <v>44</v>
      </c>
      <c r="F96" s="73">
        <v>150000</v>
      </c>
      <c r="G96" s="94"/>
      <c r="H96" s="74" t="str">
        <f t="shared" si="4"/>
        <v/>
      </c>
    </row>
    <row r="97" spans="1:8" ht="12" customHeight="1" x14ac:dyDescent="0.3">
      <c r="A97" s="58"/>
      <c r="B97" s="59"/>
      <c r="C97" s="63"/>
      <c r="D97" s="60"/>
      <c r="E97" s="47"/>
      <c r="F97" s="73"/>
      <c r="G97" s="74"/>
      <c r="H97" s="74" t="str">
        <f t="shared" si="4"/>
        <v/>
      </c>
    </row>
    <row r="98" spans="1:8" ht="12" customHeight="1" x14ac:dyDescent="0.3">
      <c r="A98" s="58"/>
      <c r="B98" s="53" t="s">
        <v>74</v>
      </c>
      <c r="C98" s="128" t="s">
        <v>511</v>
      </c>
      <c r="D98" s="107"/>
      <c r="E98" s="62"/>
      <c r="F98" s="73"/>
      <c r="G98" s="74"/>
      <c r="H98" s="74" t="str">
        <f t="shared" si="4"/>
        <v/>
      </c>
    </row>
    <row r="99" spans="1:8" ht="12" customHeight="1" x14ac:dyDescent="0.3">
      <c r="A99" s="58"/>
      <c r="B99" s="53"/>
      <c r="C99" s="86"/>
      <c r="D99" s="46"/>
      <c r="E99" s="62"/>
      <c r="F99" s="73"/>
      <c r="G99" s="74"/>
      <c r="H99" s="74" t="str">
        <f t="shared" si="4"/>
        <v/>
      </c>
    </row>
    <row r="100" spans="1:8" ht="12" customHeight="1" x14ac:dyDescent="0.3">
      <c r="A100" s="58"/>
      <c r="B100" s="53"/>
      <c r="C100" s="50" t="s">
        <v>522</v>
      </c>
      <c r="D100" s="55" t="s">
        <v>506</v>
      </c>
      <c r="E100" s="47" t="s">
        <v>37</v>
      </c>
      <c r="F100" s="73">
        <v>1</v>
      </c>
      <c r="G100" s="74">
        <v>200000</v>
      </c>
      <c r="H100" s="74">
        <f t="shared" si="4"/>
        <v>200000</v>
      </c>
    </row>
    <row r="101" spans="1:8" ht="12" customHeight="1" x14ac:dyDescent="0.3">
      <c r="A101" s="58"/>
      <c r="B101" s="53"/>
      <c r="C101" s="63"/>
      <c r="D101" s="60"/>
      <c r="E101" s="47"/>
      <c r="F101" s="73"/>
      <c r="G101" s="74"/>
      <c r="H101" s="74" t="str">
        <f t="shared" si="4"/>
        <v/>
      </c>
    </row>
    <row r="102" spans="1:8" ht="24" customHeight="1" x14ac:dyDescent="0.3">
      <c r="A102" s="58"/>
      <c r="B102" s="53"/>
      <c r="C102" s="50" t="s">
        <v>48</v>
      </c>
      <c r="D102" s="67" t="s">
        <v>523</v>
      </c>
      <c r="E102" s="47" t="s">
        <v>44</v>
      </c>
      <c r="F102" s="73">
        <v>200000</v>
      </c>
      <c r="G102" s="94"/>
      <c r="H102" s="74" t="str">
        <f t="shared" si="4"/>
        <v/>
      </c>
    </row>
    <row r="103" spans="1:8" ht="12" customHeight="1" x14ac:dyDescent="0.3">
      <c r="A103" s="58"/>
      <c r="B103" s="53"/>
      <c r="C103" s="63"/>
      <c r="D103" s="60"/>
      <c r="E103" s="47"/>
      <c r="F103" s="73"/>
      <c r="G103" s="74"/>
      <c r="H103" s="74" t="str">
        <f t="shared" si="4"/>
        <v/>
      </c>
    </row>
    <row r="104" spans="1:8" ht="12" customHeight="1" x14ac:dyDescent="0.3">
      <c r="A104" s="58"/>
      <c r="B104" s="53"/>
      <c r="C104" s="63" t="s">
        <v>49</v>
      </c>
      <c r="D104" s="46" t="s">
        <v>507</v>
      </c>
      <c r="E104" s="90" t="s">
        <v>64</v>
      </c>
      <c r="F104" s="73">
        <v>8</v>
      </c>
      <c r="G104" s="92"/>
      <c r="H104" s="74" t="str">
        <f t="shared" si="4"/>
        <v/>
      </c>
    </row>
    <row r="105" spans="1:8" ht="12" customHeight="1" x14ac:dyDescent="0.3">
      <c r="A105" s="58"/>
      <c r="B105" s="54"/>
      <c r="C105" s="88"/>
      <c r="D105" s="55"/>
      <c r="E105" s="47"/>
      <c r="F105" s="73"/>
      <c r="G105" s="74"/>
      <c r="H105" s="74" t="str">
        <f t="shared" si="4"/>
        <v/>
      </c>
    </row>
    <row r="106" spans="1:8" ht="12" customHeight="1" x14ac:dyDescent="0.3">
      <c r="A106" s="58"/>
      <c r="B106" s="53" t="s">
        <v>135</v>
      </c>
      <c r="C106" s="129" t="s">
        <v>524</v>
      </c>
      <c r="D106" s="109"/>
      <c r="E106" s="47"/>
      <c r="F106" s="73"/>
      <c r="G106" s="74"/>
      <c r="H106" s="74" t="str">
        <f t="shared" si="4"/>
        <v/>
      </c>
    </row>
    <row r="107" spans="1:8" ht="12" customHeight="1" x14ac:dyDescent="0.3">
      <c r="A107" s="58"/>
      <c r="B107" s="77"/>
      <c r="C107" s="91"/>
      <c r="D107" s="78"/>
      <c r="E107" s="47"/>
      <c r="F107" s="73"/>
      <c r="G107" s="74"/>
      <c r="H107" s="74" t="str">
        <f t="shared" si="4"/>
        <v/>
      </c>
    </row>
    <row r="108" spans="1:8" ht="12" customHeight="1" x14ac:dyDescent="0.3">
      <c r="A108" s="58"/>
      <c r="B108" s="54"/>
      <c r="C108" s="50" t="s">
        <v>522</v>
      </c>
      <c r="D108" s="55" t="s">
        <v>506</v>
      </c>
      <c r="E108" s="47" t="s">
        <v>37</v>
      </c>
      <c r="F108" s="73">
        <v>1</v>
      </c>
      <c r="G108" s="74">
        <v>200000</v>
      </c>
      <c r="H108" s="74">
        <f t="shared" si="4"/>
        <v>200000</v>
      </c>
    </row>
    <row r="109" spans="1:8" ht="12" customHeight="1" x14ac:dyDescent="0.3">
      <c r="A109" s="58"/>
      <c r="B109" s="53"/>
      <c r="C109" s="63"/>
      <c r="D109" s="60"/>
      <c r="E109" s="47"/>
      <c r="F109" s="73"/>
      <c r="G109" s="74"/>
      <c r="H109" s="74" t="str">
        <f t="shared" si="4"/>
        <v/>
      </c>
    </row>
    <row r="110" spans="1:8" ht="24" customHeight="1" x14ac:dyDescent="0.3">
      <c r="A110" s="58"/>
      <c r="B110" s="53"/>
      <c r="C110" s="50" t="s">
        <v>48</v>
      </c>
      <c r="D110" s="67" t="s">
        <v>525</v>
      </c>
      <c r="E110" s="47" t="s">
        <v>44</v>
      </c>
      <c r="F110" s="73">
        <v>200000</v>
      </c>
      <c r="G110" s="94"/>
      <c r="H110" s="74" t="str">
        <f t="shared" si="4"/>
        <v/>
      </c>
    </row>
    <row r="111" spans="1:8" ht="12" customHeight="1" x14ac:dyDescent="0.3">
      <c r="A111" s="58"/>
      <c r="B111" s="59"/>
      <c r="C111" s="63"/>
      <c r="D111" s="60"/>
      <c r="E111" s="47"/>
      <c r="F111" s="73"/>
      <c r="G111" s="74"/>
      <c r="H111" s="74" t="str">
        <f t="shared" si="4"/>
        <v/>
      </c>
    </row>
    <row r="112" spans="1:8" ht="12" customHeight="1" x14ac:dyDescent="0.3">
      <c r="A112" s="58"/>
      <c r="B112" s="59"/>
      <c r="C112" s="63" t="s">
        <v>49</v>
      </c>
      <c r="D112" s="46" t="s">
        <v>507</v>
      </c>
      <c r="E112" s="90" t="s">
        <v>64</v>
      </c>
      <c r="F112" s="73">
        <v>8</v>
      </c>
      <c r="G112" s="92"/>
      <c r="H112" s="74" t="str">
        <f t="shared" si="4"/>
        <v/>
      </c>
    </row>
    <row r="113" spans="1:8" ht="12" customHeight="1" x14ac:dyDescent="0.3">
      <c r="A113" s="58"/>
      <c r="B113" s="59"/>
      <c r="C113" s="63"/>
      <c r="D113" s="60"/>
      <c r="E113" s="47"/>
      <c r="F113" s="73"/>
      <c r="G113" s="74"/>
      <c r="H113" s="74" t="str">
        <f t="shared" si="4"/>
        <v/>
      </c>
    </row>
    <row r="114" spans="1:8" ht="12" customHeight="1" x14ac:dyDescent="0.3">
      <c r="A114" s="58"/>
      <c r="B114" s="59"/>
      <c r="C114" s="63"/>
      <c r="D114" s="60"/>
      <c r="E114" s="47"/>
      <c r="F114" s="73"/>
      <c r="G114" s="74"/>
      <c r="H114" s="74" t="str">
        <f t="shared" si="4"/>
        <v/>
      </c>
    </row>
    <row r="115" spans="1:8" ht="12" customHeight="1" x14ac:dyDescent="0.3">
      <c r="A115" s="58"/>
      <c r="B115" s="59"/>
      <c r="C115" s="63"/>
      <c r="D115" s="60"/>
      <c r="E115" s="47"/>
      <c r="F115" s="73"/>
      <c r="G115" s="74"/>
      <c r="H115" s="74" t="str">
        <f t="shared" si="4"/>
        <v/>
      </c>
    </row>
    <row r="116" spans="1:8" ht="12" customHeight="1" x14ac:dyDescent="0.3">
      <c r="A116" s="58"/>
      <c r="B116" s="59"/>
      <c r="C116" s="63"/>
      <c r="D116" s="60"/>
      <c r="E116" s="47"/>
      <c r="F116" s="73"/>
      <c r="G116" s="74"/>
      <c r="H116" s="74" t="str">
        <f t="shared" si="4"/>
        <v/>
      </c>
    </row>
    <row r="117" spans="1:8" ht="12" customHeight="1" x14ac:dyDescent="0.3">
      <c r="A117" s="58"/>
      <c r="B117" s="59"/>
      <c r="C117" s="63"/>
      <c r="D117" s="60"/>
      <c r="E117" s="47"/>
      <c r="F117" s="73"/>
      <c r="G117" s="74"/>
      <c r="H117" s="74" t="str">
        <f t="shared" si="4"/>
        <v/>
      </c>
    </row>
    <row r="118" spans="1:8" ht="12" customHeight="1" x14ac:dyDescent="0.3">
      <c r="A118" s="58"/>
      <c r="B118" s="59"/>
      <c r="C118" s="63"/>
      <c r="D118" s="60"/>
      <c r="E118" s="47"/>
      <c r="F118" s="73"/>
      <c r="G118" s="74"/>
      <c r="H118" s="74" t="str">
        <f t="shared" si="4"/>
        <v/>
      </c>
    </row>
    <row r="119" spans="1:8" ht="12" customHeight="1" x14ac:dyDescent="0.3">
      <c r="A119" s="58"/>
      <c r="B119" s="59"/>
      <c r="C119" s="63"/>
      <c r="D119" s="60"/>
      <c r="E119" s="47"/>
      <c r="F119" s="73"/>
      <c r="G119" s="74"/>
      <c r="H119" s="74" t="str">
        <f t="shared" si="4"/>
        <v/>
      </c>
    </row>
    <row r="120" spans="1:8" ht="12" customHeight="1" x14ac:dyDescent="0.3">
      <c r="A120" s="58"/>
      <c r="B120" s="59"/>
      <c r="C120" s="63"/>
      <c r="D120" s="60"/>
      <c r="E120" s="47"/>
      <c r="F120" s="73"/>
      <c r="G120" s="74"/>
      <c r="H120" s="74" t="str">
        <f t="shared" si="4"/>
        <v/>
      </c>
    </row>
    <row r="121" spans="1:8" ht="12" customHeight="1" x14ac:dyDescent="0.3">
      <c r="A121" s="58"/>
      <c r="B121" s="59"/>
      <c r="C121" s="63"/>
      <c r="D121" s="60"/>
      <c r="E121" s="47"/>
      <c r="F121" s="73"/>
      <c r="G121" s="74"/>
      <c r="H121" s="74" t="str">
        <f t="shared" si="4"/>
        <v/>
      </c>
    </row>
    <row r="122" spans="1:8" ht="12" customHeight="1" x14ac:dyDescent="0.3">
      <c r="A122" s="58"/>
      <c r="B122" s="59"/>
      <c r="C122" s="63"/>
      <c r="D122" s="60"/>
      <c r="E122" s="47"/>
      <c r="F122" s="73"/>
      <c r="G122" s="74"/>
      <c r="H122" s="74" t="str">
        <f t="shared" si="4"/>
        <v/>
      </c>
    </row>
    <row r="123" spans="1:8" ht="12" customHeight="1" x14ac:dyDescent="0.3">
      <c r="A123" s="58"/>
      <c r="B123" s="59"/>
      <c r="C123" s="63"/>
      <c r="D123" s="60"/>
      <c r="E123" s="47"/>
      <c r="F123" s="73"/>
      <c r="G123" s="74"/>
      <c r="H123" s="74" t="str">
        <f t="shared" si="4"/>
        <v/>
      </c>
    </row>
    <row r="124" spans="1:8" ht="12" customHeight="1" x14ac:dyDescent="0.3">
      <c r="A124" s="58"/>
      <c r="B124" s="59"/>
      <c r="C124" s="63"/>
      <c r="D124" s="60"/>
      <c r="E124" s="47"/>
      <c r="F124" s="73"/>
      <c r="G124" s="74"/>
      <c r="H124" s="74" t="str">
        <f t="shared" si="4"/>
        <v/>
      </c>
    </row>
    <row r="125" spans="1:8" ht="12" customHeight="1" x14ac:dyDescent="0.3">
      <c r="A125" s="58"/>
      <c r="B125" s="59"/>
      <c r="C125" s="63"/>
      <c r="D125" s="60"/>
      <c r="E125" s="47"/>
      <c r="F125" s="73"/>
      <c r="G125" s="74"/>
      <c r="H125" s="74" t="str">
        <f t="shared" si="4"/>
        <v/>
      </c>
    </row>
    <row r="126" spans="1:8" ht="12" customHeight="1" x14ac:dyDescent="0.3">
      <c r="A126" s="58"/>
      <c r="B126" s="59"/>
      <c r="C126" s="63"/>
      <c r="D126" s="60"/>
      <c r="E126" s="47"/>
      <c r="F126" s="73"/>
      <c r="G126" s="74"/>
      <c r="H126" s="74" t="str">
        <f t="shared" si="4"/>
        <v/>
      </c>
    </row>
    <row r="127" spans="1:8" ht="20.149999999999999" customHeight="1" x14ac:dyDescent="0.3">
      <c r="A127" s="121" t="s">
        <v>29</v>
      </c>
      <c r="B127" s="122"/>
      <c r="C127" s="122"/>
      <c r="D127" s="122"/>
      <c r="E127" s="122"/>
      <c r="F127" s="122"/>
      <c r="G127" s="123"/>
      <c r="H127" s="82">
        <f>SUM(H79:H126)</f>
        <v>2800000</v>
      </c>
    </row>
  </sheetData>
  <sheetProtection algorithmName="SHA-512" hashValue="UiYLpAkTItkJB3xNN4uPo5QFGV3P6RP/1HjYHudvKT2ld5742WB797SaIj4jIQwOUo8q6Ezsvv+Okq6b6aTT/w==" saltValue="Q/1B33EkJm93pFQfuYfI0A==" spinCount="100000" sheet="1" objects="1" scenarios="1"/>
  <mergeCells count="31">
    <mergeCell ref="C28:D28"/>
    <mergeCell ref="A1:D3"/>
    <mergeCell ref="E1:H3"/>
    <mergeCell ref="B4:D4"/>
    <mergeCell ref="B6:D6"/>
    <mergeCell ref="B8:D8"/>
    <mergeCell ref="C10:D10"/>
    <mergeCell ref="C12:D12"/>
    <mergeCell ref="B14:D14"/>
    <mergeCell ref="C16:D16"/>
    <mergeCell ref="C24:D24"/>
    <mergeCell ref="B26:D26"/>
    <mergeCell ref="C61:D61"/>
    <mergeCell ref="C30:D30"/>
    <mergeCell ref="C32:D32"/>
    <mergeCell ref="A37:G37"/>
    <mergeCell ref="B39:D39"/>
    <mergeCell ref="B41:D41"/>
    <mergeCell ref="C43:D43"/>
    <mergeCell ref="C45:D45"/>
    <mergeCell ref="C47:D47"/>
    <mergeCell ref="C49:D49"/>
    <mergeCell ref="B51:D51"/>
    <mergeCell ref="C53:D53"/>
    <mergeCell ref="A127:G127"/>
    <mergeCell ref="C69:D69"/>
    <mergeCell ref="A78:G78"/>
    <mergeCell ref="B80:D80"/>
    <mergeCell ref="C86:D86"/>
    <mergeCell ref="C98:D98"/>
    <mergeCell ref="C106:D106"/>
  </mergeCells>
  <pageMargins left="0.98425196850393704" right="0.39370078740157483" top="0.78740157480314965" bottom="0.59055118110236227" header="0.31496062992125984" footer="0.39370078740157483"/>
  <pageSetup paperSize="9" scale="99" firstPageNumber="30" fitToHeight="0" orientation="portrait" useFirstPageNumber="1" r:id="rId1"/>
  <headerFooter>
    <oddHeader xml:space="preserve">&amp;L&amp;"Arial,Regular"CONTRACT SANRAL N.002-080-2024/1
&amp;"Arial,Bold"SCHEDULE D: &amp;R&amp;"Arial,Regular"C2.2: PRICING SCHEDULE
</oddHeader>
    <oddFooter>&amp;R&amp;"Arial,Regular"C3-&amp;P</oddFooter>
  </headerFooter>
  <rowBreaks count="2" manualBreakCount="2">
    <brk id="37" max="7" man="1"/>
    <brk id="78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039B8-731C-4AF6-9B8B-351A46F80653}">
  <sheetPr>
    <pageSetUpPr fitToPage="1"/>
  </sheetPr>
  <dimension ref="A1:G251"/>
  <sheetViews>
    <sheetView tabSelected="1" view="pageBreakPreview" zoomScaleNormal="100" zoomScaleSheetLayoutView="100" workbookViewId="0"/>
  </sheetViews>
  <sheetFormatPr defaultColWidth="8.296875" defaultRowHeight="13.4" customHeight="1" x14ac:dyDescent="0.3"/>
  <cols>
    <col min="1" max="1" width="8.09765625" style="1" customWidth="1"/>
    <col min="2" max="2" width="3.09765625" style="1" customWidth="1"/>
    <col min="3" max="3" width="50.69921875" style="1" customWidth="1"/>
    <col min="4" max="4" width="10.69921875" style="2" customWidth="1"/>
    <col min="5" max="5" width="3.09765625" style="2" customWidth="1"/>
    <col min="6" max="6" width="3.09765625" style="1" customWidth="1"/>
    <col min="7" max="7" width="17.69921875" style="3" customWidth="1"/>
    <col min="8" max="16384" width="8.296875" style="4"/>
  </cols>
  <sheetData>
    <row r="1" spans="1:7" ht="12" customHeight="1" x14ac:dyDescent="0.3"/>
    <row r="2" spans="1:7" ht="12" customHeight="1" x14ac:dyDescent="0.3"/>
    <row r="3" spans="1:7" ht="12" customHeight="1" x14ac:dyDescent="0.3">
      <c r="A3" s="5"/>
      <c r="B3" s="5"/>
      <c r="C3" s="5"/>
      <c r="D3" s="6"/>
      <c r="E3" s="6"/>
      <c r="F3" s="7"/>
      <c r="G3" s="6"/>
    </row>
    <row r="4" spans="1:7" ht="12" customHeight="1" x14ac:dyDescent="0.3">
      <c r="B4" s="5"/>
      <c r="C4" s="5"/>
      <c r="D4" s="6"/>
      <c r="E4" s="6"/>
      <c r="F4" s="7"/>
      <c r="G4" s="6"/>
    </row>
    <row r="5" spans="1:7" ht="12" customHeight="1" x14ac:dyDescent="0.3">
      <c r="A5" s="8" t="s">
        <v>0</v>
      </c>
      <c r="B5" s="5"/>
      <c r="C5" s="5"/>
      <c r="D5" s="6"/>
      <c r="E5" s="6"/>
      <c r="F5" s="7"/>
      <c r="G5" s="6"/>
    </row>
    <row r="6" spans="1:7" ht="12" customHeight="1" x14ac:dyDescent="0.3">
      <c r="A6" s="8"/>
      <c r="B6" s="5"/>
      <c r="C6" s="5"/>
      <c r="D6" s="6"/>
      <c r="E6" s="6"/>
      <c r="F6" s="7"/>
      <c r="G6" s="6"/>
    </row>
    <row r="7" spans="1:7" ht="12" customHeight="1" x14ac:dyDescent="0.3">
      <c r="A7" s="5"/>
      <c r="B7" s="5"/>
      <c r="C7" s="5"/>
      <c r="D7" s="6"/>
      <c r="E7" s="6"/>
      <c r="F7" s="7"/>
      <c r="G7" s="6"/>
    </row>
    <row r="8" spans="1:7" ht="12" customHeight="1" x14ac:dyDescent="0.3">
      <c r="A8" s="9" t="s">
        <v>417</v>
      </c>
      <c r="B8" s="10"/>
      <c r="C8" s="10"/>
      <c r="D8" s="11"/>
      <c r="E8" s="11"/>
      <c r="F8" s="12"/>
      <c r="G8" s="13"/>
    </row>
    <row r="9" spans="1:7" ht="12" customHeight="1" x14ac:dyDescent="0.3">
      <c r="A9" s="9"/>
      <c r="B9" s="10"/>
      <c r="C9" s="10"/>
      <c r="D9" s="11"/>
      <c r="E9" s="11"/>
      <c r="F9" s="12"/>
      <c r="G9" s="13"/>
    </row>
    <row r="10" spans="1:7" ht="12" customHeight="1" x14ac:dyDescent="0.3">
      <c r="A10" s="10" t="s">
        <v>1</v>
      </c>
      <c r="B10" s="10"/>
      <c r="C10" s="10" t="s">
        <v>2</v>
      </c>
      <c r="D10" s="11"/>
      <c r="E10" s="11"/>
      <c r="F10" s="12" t="s">
        <v>3</v>
      </c>
      <c r="G10" s="14">
        <f>'A_C1.2'!G151</f>
        <v>1000000</v>
      </c>
    </row>
    <row r="11" spans="1:7" ht="12" customHeight="1" x14ac:dyDescent="0.3">
      <c r="A11" s="10"/>
      <c r="B11" s="10"/>
      <c r="C11" s="10"/>
      <c r="D11" s="11"/>
      <c r="E11" s="11"/>
      <c r="F11" s="12"/>
      <c r="G11" s="13"/>
    </row>
    <row r="12" spans="1:7" ht="12" customHeight="1" x14ac:dyDescent="0.3">
      <c r="A12" s="10" t="s">
        <v>4</v>
      </c>
      <c r="B12" s="10"/>
      <c r="C12" s="10" t="s">
        <v>5</v>
      </c>
      <c r="D12" s="11"/>
      <c r="E12" s="11"/>
      <c r="F12" s="12" t="s">
        <v>3</v>
      </c>
      <c r="G12" s="14">
        <f>'A_C1.3'!G57</f>
        <v>1000000</v>
      </c>
    </row>
    <row r="13" spans="1:7" ht="12" customHeight="1" x14ac:dyDescent="0.3">
      <c r="A13" s="10"/>
      <c r="B13" s="10"/>
      <c r="C13" s="10" t="s">
        <v>6</v>
      </c>
      <c r="D13" s="11"/>
      <c r="E13" s="11"/>
      <c r="F13" s="12"/>
      <c r="G13" s="13"/>
    </row>
    <row r="14" spans="1:7" ht="12" customHeight="1" x14ac:dyDescent="0.3">
      <c r="A14" s="10"/>
      <c r="B14" s="10"/>
      <c r="C14" s="10"/>
      <c r="D14" s="11"/>
      <c r="E14" s="11"/>
      <c r="F14" s="12"/>
      <c r="G14" s="13"/>
    </row>
    <row r="15" spans="1:7" ht="12" customHeight="1" x14ac:dyDescent="0.3">
      <c r="A15" s="10" t="s">
        <v>7</v>
      </c>
      <c r="B15" s="10"/>
      <c r="C15" s="10" t="s">
        <v>8</v>
      </c>
      <c r="D15" s="11"/>
      <c r="E15" s="11"/>
      <c r="F15" s="12" t="s">
        <v>3</v>
      </c>
      <c r="G15" s="14">
        <f>'A_C1.4'!G148</f>
        <v>345000</v>
      </c>
    </row>
    <row r="16" spans="1:7" ht="12" customHeight="1" x14ac:dyDescent="0.3">
      <c r="A16" s="10"/>
      <c r="B16" s="10"/>
      <c r="C16" s="10"/>
      <c r="D16" s="11"/>
      <c r="E16" s="11"/>
      <c r="F16" s="12"/>
      <c r="G16" s="13"/>
    </row>
    <row r="17" spans="1:7" ht="12" customHeight="1" x14ac:dyDescent="0.3">
      <c r="A17" s="10" t="s">
        <v>9</v>
      </c>
      <c r="B17" s="10"/>
      <c r="C17" s="10" t="s">
        <v>10</v>
      </c>
      <c r="D17" s="11"/>
      <c r="E17" s="11"/>
      <c r="F17" s="12" t="s">
        <v>3</v>
      </c>
      <c r="G17" s="14">
        <f>'A_C1.5'!G181</f>
        <v>100000</v>
      </c>
    </row>
    <row r="18" spans="1:7" ht="12" customHeight="1" x14ac:dyDescent="0.3">
      <c r="A18" s="10"/>
      <c r="B18" s="10"/>
      <c r="C18" s="10"/>
      <c r="D18" s="11"/>
      <c r="E18" s="11"/>
      <c r="F18" s="12"/>
      <c r="G18" s="13"/>
    </row>
    <row r="19" spans="1:7" ht="12" customHeight="1" x14ac:dyDescent="0.3">
      <c r="A19" s="10" t="s">
        <v>461</v>
      </c>
      <c r="B19" s="10"/>
      <c r="C19" s="10" t="s">
        <v>460</v>
      </c>
      <c r="D19" s="11"/>
      <c r="E19" s="11"/>
      <c r="F19" s="12" t="s">
        <v>3</v>
      </c>
      <c r="G19" s="14">
        <f>'A_C1.6'!G49</f>
        <v>0</v>
      </c>
    </row>
    <row r="20" spans="1:7" ht="12" customHeight="1" x14ac:dyDescent="0.3">
      <c r="A20" s="10"/>
      <c r="B20" s="10"/>
      <c r="C20" s="10"/>
      <c r="D20" s="11"/>
      <c r="E20" s="11"/>
      <c r="F20" s="12"/>
      <c r="G20" s="13"/>
    </row>
    <row r="21" spans="1:7" ht="12" customHeight="1" x14ac:dyDescent="0.3">
      <c r="A21" s="10" t="s">
        <v>420</v>
      </c>
      <c r="B21" s="10"/>
      <c r="C21" s="10" t="s">
        <v>419</v>
      </c>
      <c r="D21" s="11"/>
      <c r="E21" s="11"/>
      <c r="F21" s="12" t="s">
        <v>3</v>
      </c>
      <c r="G21" s="14">
        <f>'A_C2.1'!G58</f>
        <v>0</v>
      </c>
    </row>
    <row r="22" spans="1:7" ht="12" customHeight="1" x14ac:dyDescent="0.3">
      <c r="A22" s="10"/>
      <c r="B22" s="10"/>
      <c r="C22" s="10"/>
      <c r="D22" s="11"/>
      <c r="E22" s="11"/>
      <c r="F22" s="12"/>
      <c r="G22" s="13"/>
    </row>
    <row r="23" spans="1:7" ht="12" customHeight="1" x14ac:dyDescent="0.3">
      <c r="A23" s="10" t="s">
        <v>528</v>
      </c>
      <c r="B23" s="10"/>
      <c r="C23" s="10" t="s">
        <v>527</v>
      </c>
      <c r="D23" s="11"/>
      <c r="E23" s="11"/>
      <c r="F23" s="12" t="s">
        <v>3</v>
      </c>
      <c r="G23" s="14">
        <f>'A_C11.2'!G51</f>
        <v>0</v>
      </c>
    </row>
    <row r="24" spans="1:7" ht="12" customHeight="1" x14ac:dyDescent="0.3">
      <c r="A24" s="10"/>
      <c r="B24" s="10"/>
      <c r="C24" s="10"/>
      <c r="D24" s="11"/>
      <c r="E24" s="11"/>
      <c r="F24" s="12"/>
      <c r="G24" s="13"/>
    </row>
    <row r="25" spans="1:7" ht="12" customHeight="1" x14ac:dyDescent="0.3">
      <c r="A25" s="10" t="s">
        <v>453</v>
      </c>
      <c r="B25" s="10"/>
      <c r="C25" s="10" t="s">
        <v>454</v>
      </c>
      <c r="D25" s="11"/>
      <c r="E25" s="11"/>
      <c r="F25" s="12" t="s">
        <v>3</v>
      </c>
      <c r="G25" s="14">
        <f>'A_C11.8'!G59</f>
        <v>700000</v>
      </c>
    </row>
    <row r="26" spans="1:7" ht="12" customHeight="1" x14ac:dyDescent="0.3">
      <c r="A26" s="10"/>
      <c r="B26" s="10"/>
      <c r="C26" s="10"/>
      <c r="D26" s="11"/>
      <c r="E26" s="11"/>
      <c r="F26" s="12"/>
      <c r="G26" s="13"/>
    </row>
    <row r="27" spans="1:7" ht="12" customHeight="1" x14ac:dyDescent="0.3">
      <c r="A27" s="10" t="s">
        <v>11</v>
      </c>
      <c r="B27" s="10"/>
      <c r="C27" s="1" t="s">
        <v>414</v>
      </c>
      <c r="D27" s="11"/>
      <c r="E27" s="11"/>
      <c r="F27" s="12" t="s">
        <v>3</v>
      </c>
      <c r="G27" s="14">
        <f>'A_C11.9'!G57</f>
        <v>0</v>
      </c>
    </row>
    <row r="28" spans="1:7" ht="12" customHeight="1" x14ac:dyDescent="0.3">
      <c r="A28" s="10"/>
      <c r="B28" s="10"/>
      <c r="C28" s="1" t="s">
        <v>415</v>
      </c>
      <c r="D28" s="11"/>
      <c r="E28" s="11"/>
      <c r="F28" s="12"/>
      <c r="G28" s="13"/>
    </row>
    <row r="29" spans="1:7" ht="12" customHeight="1" x14ac:dyDescent="0.3">
      <c r="A29" s="10"/>
      <c r="B29" s="10"/>
      <c r="D29" s="11"/>
      <c r="E29" s="11"/>
      <c r="F29" s="12"/>
      <c r="G29" s="13"/>
    </row>
    <row r="30" spans="1:7" ht="12" customHeight="1" x14ac:dyDescent="0.3">
      <c r="A30" s="1" t="s">
        <v>12</v>
      </c>
      <c r="C30" s="1" t="s">
        <v>13</v>
      </c>
      <c r="D30" s="11"/>
      <c r="E30" s="11"/>
      <c r="F30" s="12" t="s">
        <v>3</v>
      </c>
      <c r="G30" s="14">
        <f>'A_C20.1'!G56</f>
        <v>500000</v>
      </c>
    </row>
    <row r="31" spans="1:7" ht="12" customHeight="1" x14ac:dyDescent="0.3">
      <c r="C31" s="1" t="s">
        <v>14</v>
      </c>
      <c r="D31" s="11"/>
      <c r="E31" s="11"/>
      <c r="F31" s="12"/>
      <c r="G31" s="13"/>
    </row>
    <row r="32" spans="1:7" ht="12" customHeight="1" x14ac:dyDescent="0.3">
      <c r="D32" s="11"/>
      <c r="E32" s="11"/>
      <c r="F32" s="12"/>
      <c r="G32" s="13"/>
    </row>
    <row r="33" spans="1:7" ht="19.75" customHeight="1" x14ac:dyDescent="0.3">
      <c r="A33" s="95" t="s">
        <v>15</v>
      </c>
      <c r="B33" s="95"/>
      <c r="C33" s="95"/>
      <c r="D33" s="95"/>
      <c r="E33" s="15"/>
      <c r="F33" s="16" t="s">
        <v>3</v>
      </c>
      <c r="G33" s="17">
        <f>SUM(G10:G32)</f>
        <v>3645000</v>
      </c>
    </row>
    <row r="34" spans="1:7" ht="6" customHeight="1" x14ac:dyDescent="0.3">
      <c r="A34" s="18"/>
      <c r="B34" s="18"/>
      <c r="C34" s="18"/>
      <c r="D34" s="19"/>
      <c r="E34" s="19"/>
      <c r="F34" s="20"/>
      <c r="G34" s="21"/>
    </row>
    <row r="35" spans="1:7" ht="12" customHeight="1" x14ac:dyDescent="0.3">
      <c r="D35" s="11"/>
      <c r="E35" s="11"/>
      <c r="F35" s="12"/>
      <c r="G35" s="13"/>
    </row>
    <row r="36" spans="1:7" ht="12" customHeight="1" x14ac:dyDescent="0.3">
      <c r="D36" s="11"/>
      <c r="E36" s="11"/>
      <c r="F36" s="12"/>
      <c r="G36" s="13"/>
    </row>
    <row r="37" spans="1:7" ht="12" customHeight="1" x14ac:dyDescent="0.3">
      <c r="D37" s="11"/>
      <c r="E37" s="11"/>
      <c r="F37" s="12"/>
      <c r="G37" s="13"/>
    </row>
    <row r="38" spans="1:7" ht="12" customHeight="1" x14ac:dyDescent="0.3">
      <c r="A38" s="9" t="s">
        <v>489</v>
      </c>
      <c r="B38" s="10"/>
      <c r="C38" s="10"/>
      <c r="D38" s="11"/>
      <c r="E38" s="11"/>
      <c r="F38" s="12"/>
      <c r="G38" s="13"/>
    </row>
    <row r="39" spans="1:7" ht="12" customHeight="1" x14ac:dyDescent="0.3">
      <c r="D39" s="11"/>
      <c r="E39" s="11"/>
      <c r="F39" s="12"/>
      <c r="G39" s="13"/>
    </row>
    <row r="40" spans="1:7" ht="12" customHeight="1" x14ac:dyDescent="0.3">
      <c r="A40" s="10" t="s">
        <v>429</v>
      </c>
      <c r="B40" s="10"/>
      <c r="C40" s="10" t="s">
        <v>438</v>
      </c>
      <c r="D40" s="11"/>
      <c r="E40" s="11"/>
      <c r="F40" s="12" t="s">
        <v>3</v>
      </c>
      <c r="G40" s="14">
        <f>'B_C12.2'!G49</f>
        <v>0</v>
      </c>
    </row>
    <row r="41" spans="1:7" ht="12" customHeight="1" x14ac:dyDescent="0.3">
      <c r="A41" s="10"/>
      <c r="B41" s="10"/>
      <c r="C41" s="10"/>
      <c r="D41" s="11"/>
      <c r="E41" s="11"/>
      <c r="F41" s="12"/>
      <c r="G41" s="13"/>
    </row>
    <row r="42" spans="1:7" ht="12" customHeight="1" x14ac:dyDescent="0.3">
      <c r="A42" s="10" t="s">
        <v>562</v>
      </c>
      <c r="B42" s="10"/>
      <c r="C42" s="10" t="s">
        <v>561</v>
      </c>
      <c r="D42" s="11"/>
      <c r="E42" s="11"/>
      <c r="F42" s="12" t="s">
        <v>3</v>
      </c>
      <c r="G42" s="14">
        <f>'B_C12.5'!G57</f>
        <v>0</v>
      </c>
    </row>
    <row r="43" spans="1:7" ht="12" customHeight="1" x14ac:dyDescent="0.3">
      <c r="A43" s="10"/>
      <c r="B43" s="10"/>
      <c r="C43" s="10"/>
      <c r="D43" s="11"/>
      <c r="E43" s="11"/>
      <c r="F43" s="12"/>
      <c r="G43" s="13"/>
    </row>
    <row r="44" spans="1:7" ht="12" customHeight="1" x14ac:dyDescent="0.3">
      <c r="A44" s="10" t="s">
        <v>593</v>
      </c>
      <c r="B44" s="10"/>
      <c r="C44" s="10" t="s">
        <v>592</v>
      </c>
      <c r="D44" s="11"/>
      <c r="E44" s="11"/>
      <c r="F44" s="12" t="s">
        <v>3</v>
      </c>
      <c r="G44" s="14">
        <f>'B_C12.8'!G54</f>
        <v>0</v>
      </c>
    </row>
    <row r="45" spans="1:7" ht="12" customHeight="1" x14ac:dyDescent="0.3">
      <c r="A45" s="10"/>
      <c r="B45" s="10"/>
      <c r="C45" s="10"/>
      <c r="D45" s="11"/>
      <c r="E45" s="11"/>
      <c r="F45" s="12"/>
      <c r="G45" s="13"/>
    </row>
    <row r="46" spans="1:7" ht="12" customHeight="1" x14ac:dyDescent="0.3">
      <c r="A46" s="10" t="s">
        <v>446</v>
      </c>
      <c r="B46" s="10"/>
      <c r="C46" s="10" t="s">
        <v>445</v>
      </c>
      <c r="D46" s="11"/>
      <c r="E46" s="11"/>
      <c r="F46" s="12" t="s">
        <v>3</v>
      </c>
      <c r="G46" s="14">
        <f>'B_C12.9'!G39</f>
        <v>1000000</v>
      </c>
    </row>
    <row r="47" spans="1:7" ht="12" customHeight="1" x14ac:dyDescent="0.3">
      <c r="D47" s="11"/>
      <c r="E47" s="11"/>
      <c r="F47" s="12"/>
      <c r="G47" s="13"/>
    </row>
    <row r="48" spans="1:7" ht="19.75" customHeight="1" x14ac:dyDescent="0.3">
      <c r="A48" s="95" t="s">
        <v>490</v>
      </c>
      <c r="B48" s="95"/>
      <c r="C48" s="95"/>
      <c r="D48" s="95"/>
      <c r="E48" s="15"/>
      <c r="F48" s="16" t="s">
        <v>3</v>
      </c>
      <c r="G48" s="17">
        <f>SUM(G40:G47)</f>
        <v>1000000</v>
      </c>
    </row>
    <row r="49" spans="1:7" ht="6" customHeight="1" x14ac:dyDescent="0.3">
      <c r="A49" s="18"/>
      <c r="B49" s="18"/>
      <c r="C49" s="18"/>
      <c r="D49" s="19"/>
      <c r="E49" s="19"/>
      <c r="F49" s="20"/>
      <c r="G49" s="21"/>
    </row>
    <row r="50" spans="1:7" ht="12" customHeight="1" x14ac:dyDescent="0.3">
      <c r="D50" s="11"/>
      <c r="E50" s="11"/>
      <c r="F50" s="12"/>
      <c r="G50" s="13"/>
    </row>
    <row r="51" spans="1:7" ht="12" customHeight="1" x14ac:dyDescent="0.3">
      <c r="D51" s="11"/>
      <c r="E51" s="11"/>
      <c r="F51" s="12"/>
      <c r="G51" s="13"/>
    </row>
    <row r="52" spans="1:7" ht="12" customHeight="1" x14ac:dyDescent="0.3">
      <c r="D52" s="11"/>
      <c r="E52" s="11"/>
      <c r="F52" s="12"/>
      <c r="G52" s="13"/>
    </row>
    <row r="53" spans="1:7" ht="12" customHeight="1" x14ac:dyDescent="0.3">
      <c r="A53" s="9" t="s">
        <v>491</v>
      </c>
      <c r="D53" s="11"/>
      <c r="E53" s="11"/>
      <c r="F53" s="12"/>
      <c r="G53" s="13"/>
    </row>
    <row r="54" spans="1:7" ht="12" customHeight="1" x14ac:dyDescent="0.3">
      <c r="D54" s="11"/>
      <c r="E54" s="11"/>
      <c r="F54" s="12"/>
      <c r="G54" s="13"/>
    </row>
    <row r="55" spans="1:7" ht="12" customHeight="1" x14ac:dyDescent="0.3">
      <c r="A55" s="1" t="s">
        <v>16</v>
      </c>
      <c r="C55" s="1" t="s">
        <v>17</v>
      </c>
      <c r="D55" s="11"/>
      <c r="E55" s="11"/>
      <c r="F55" s="12" t="s">
        <v>3</v>
      </c>
      <c r="G55" s="14">
        <f>'D1000'!H127</f>
        <v>2800000</v>
      </c>
    </row>
    <row r="56" spans="1:7" ht="12" customHeight="1" x14ac:dyDescent="0.3">
      <c r="C56" s="1" t="s">
        <v>18</v>
      </c>
      <c r="D56" s="11"/>
      <c r="E56" s="11"/>
      <c r="F56" s="12"/>
      <c r="G56" s="13"/>
    </row>
    <row r="57" spans="1:7" ht="12" customHeight="1" x14ac:dyDescent="0.3">
      <c r="C57" s="1" t="s">
        <v>19</v>
      </c>
      <c r="D57" s="11"/>
      <c r="E57" s="11"/>
      <c r="F57" s="12"/>
      <c r="G57" s="13"/>
    </row>
    <row r="58" spans="1:7" ht="12" customHeight="1" x14ac:dyDescent="0.3">
      <c r="D58" s="11"/>
      <c r="E58" s="11"/>
      <c r="F58" s="12"/>
      <c r="G58" s="13"/>
    </row>
    <row r="59" spans="1:7" ht="19.75" customHeight="1" x14ac:dyDescent="0.3">
      <c r="A59" s="95" t="s">
        <v>20</v>
      </c>
      <c r="B59" s="95"/>
      <c r="C59" s="95"/>
      <c r="D59" s="95"/>
      <c r="E59" s="15"/>
      <c r="F59" s="16" t="s">
        <v>3</v>
      </c>
      <c r="G59" s="17">
        <f>SUM(G55:G58)</f>
        <v>2800000</v>
      </c>
    </row>
    <row r="60" spans="1:7" ht="6" customHeight="1" x14ac:dyDescent="0.3">
      <c r="A60" s="18"/>
      <c r="B60" s="18"/>
      <c r="C60" s="18"/>
      <c r="D60" s="19"/>
      <c r="E60" s="19"/>
      <c r="F60" s="20"/>
      <c r="G60" s="21"/>
    </row>
    <row r="61" spans="1:7" ht="12" customHeight="1" x14ac:dyDescent="0.3">
      <c r="D61" s="11"/>
      <c r="E61" s="11"/>
      <c r="F61" s="12"/>
      <c r="G61" s="13"/>
    </row>
    <row r="251" spans="7:7" ht="13.4" customHeight="1" x14ac:dyDescent="0.3">
      <c r="G251" s="22"/>
    </row>
  </sheetData>
  <sheetProtection algorithmName="SHA-512" hashValue="IOK0k5rMJtt+IW3Nh7trkBYiVvyPi1ESVRO+8mteHccse8EHvPve4P8txuKWZYxcsrR5v1bNtNqhP0nhib8ayA==" saltValue="5n2LZLpys9B0cYZUeZtXew==" spinCount="100000" sheet="1" objects="1" scenarios="1"/>
  <mergeCells count="3">
    <mergeCell ref="A59:D59"/>
    <mergeCell ref="A33:D33"/>
    <mergeCell ref="A48:D48"/>
  </mergeCells>
  <pageMargins left="0.98425196850393704" right="0.39370078740157483" top="0.78740157480314965" bottom="0.59055118110236227" header="0.31496062992125984" footer="0.39370078740157483"/>
  <pageSetup paperSize="9" firstPageNumber="34" fitToHeight="0" orientation="portrait" useFirstPageNumber="1" r:id="rId1"/>
  <headerFooter>
    <oddHeader xml:space="preserve">&amp;L&amp;"Arial,Regular"CONTRACT SANRAL N.002-080-2024/1
SLOPE STABILISATION ON NATIONAL ROUTE 2 SECTION 8 : KEURBOOMSTRAND (km 65.50 - km 67.50)&amp;R&amp;"Arial,Regular"C2.3: SUMMARY OF PRICING SCHEDULE
</oddHeader>
    <oddFooter>&amp;R&amp;"Arial,Regular"C3-&amp;P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6B1E3-5B01-4920-90D1-A63B99598845}">
  <sheetPr>
    <pageSetUpPr fitToPage="1"/>
  </sheetPr>
  <dimension ref="A1:G237"/>
  <sheetViews>
    <sheetView view="pageBreakPreview" zoomScaleNormal="100" zoomScaleSheetLayoutView="100" workbookViewId="0"/>
  </sheetViews>
  <sheetFormatPr defaultColWidth="8.296875" defaultRowHeight="13.4" customHeight="1" x14ac:dyDescent="0.3"/>
  <cols>
    <col min="1" max="1" width="8.09765625" style="1" customWidth="1"/>
    <col min="2" max="2" width="3.09765625" style="1" customWidth="1"/>
    <col min="3" max="3" width="50.69921875" style="1" customWidth="1"/>
    <col min="4" max="4" width="10.69921875" style="2" customWidth="1"/>
    <col min="5" max="5" width="3.09765625" style="2" customWidth="1"/>
    <col min="6" max="6" width="3.09765625" style="1" customWidth="1"/>
    <col min="7" max="7" width="17.69921875" style="3" customWidth="1"/>
    <col min="8" max="16384" width="8.296875" style="4"/>
  </cols>
  <sheetData>
    <row r="1" spans="1:7" ht="12" customHeight="1" x14ac:dyDescent="0.3"/>
    <row r="2" spans="1:7" ht="12" customHeight="1" x14ac:dyDescent="0.3">
      <c r="A2" s="4"/>
      <c r="B2" s="4"/>
      <c r="C2" s="4"/>
      <c r="D2" s="4"/>
      <c r="E2" s="4"/>
      <c r="F2" s="4"/>
      <c r="G2" s="4"/>
    </row>
    <row r="3" spans="1:7" ht="12" customHeight="1" x14ac:dyDescent="0.3">
      <c r="B3" s="4"/>
      <c r="C3" s="4"/>
      <c r="D3" s="4"/>
      <c r="E3" s="4"/>
      <c r="F3" s="4"/>
      <c r="G3" s="4"/>
    </row>
    <row r="4" spans="1:7" ht="12" customHeight="1" x14ac:dyDescent="0.3"/>
    <row r="5" spans="1:7" ht="12" customHeight="1" x14ac:dyDescent="0.3">
      <c r="A5" s="8" t="s">
        <v>21</v>
      </c>
      <c r="B5" s="5"/>
      <c r="C5" s="5"/>
      <c r="D5" s="6"/>
      <c r="E5" s="6"/>
      <c r="F5" s="7"/>
      <c r="G5" s="6"/>
    </row>
    <row r="6" spans="1:7" ht="12" customHeight="1" x14ac:dyDescent="0.3">
      <c r="A6" s="8"/>
      <c r="B6" s="5"/>
      <c r="C6" s="5"/>
      <c r="D6" s="6"/>
      <c r="E6" s="6"/>
      <c r="F6" s="7"/>
      <c r="G6" s="6"/>
    </row>
    <row r="7" spans="1:7" ht="12" customHeight="1" x14ac:dyDescent="0.3">
      <c r="A7" s="5"/>
      <c r="B7" s="5"/>
      <c r="C7" s="5"/>
      <c r="D7" s="6"/>
      <c r="E7" s="6"/>
      <c r="F7" s="7"/>
      <c r="G7" s="6"/>
    </row>
    <row r="8" spans="1:7" ht="12" customHeight="1" x14ac:dyDescent="0.3">
      <c r="A8" s="10" t="s">
        <v>15</v>
      </c>
      <c r="B8" s="10"/>
      <c r="C8" s="4"/>
      <c r="D8" s="11"/>
      <c r="E8" s="11"/>
      <c r="F8" s="12" t="s">
        <v>3</v>
      </c>
      <c r="G8" s="13">
        <f>Summary!G33</f>
        <v>3645000</v>
      </c>
    </row>
    <row r="9" spans="1:7" s="24" customFormat="1" ht="17.149999999999999" customHeight="1" x14ac:dyDescent="0.3">
      <c r="A9" s="23" t="s">
        <v>611</v>
      </c>
      <c r="B9" s="23"/>
      <c r="D9" s="25"/>
      <c r="E9" s="25"/>
      <c r="F9" s="26"/>
      <c r="G9" s="27"/>
    </row>
    <row r="10" spans="1:7" ht="12" customHeight="1" x14ac:dyDescent="0.3">
      <c r="A10" s="5"/>
      <c r="B10" s="5"/>
      <c r="C10" s="5"/>
      <c r="D10" s="6"/>
      <c r="E10" s="6"/>
      <c r="F10" s="7"/>
      <c r="G10" s="6"/>
    </row>
    <row r="11" spans="1:7" ht="12" customHeight="1" x14ac:dyDescent="0.3">
      <c r="A11" s="10" t="s">
        <v>490</v>
      </c>
      <c r="B11" s="10"/>
      <c r="C11" s="4"/>
      <c r="D11" s="11"/>
      <c r="E11" s="11"/>
      <c r="F11" s="12" t="s">
        <v>3</v>
      </c>
      <c r="G11" s="13">
        <f>Summary!G48</f>
        <v>1000000</v>
      </c>
    </row>
    <row r="12" spans="1:7" s="24" customFormat="1" ht="17.149999999999999" customHeight="1" x14ac:dyDescent="0.3">
      <c r="A12" s="23" t="s">
        <v>612</v>
      </c>
      <c r="B12" s="23"/>
      <c r="D12" s="25"/>
      <c r="E12" s="25"/>
      <c r="F12" s="26"/>
      <c r="G12" s="27"/>
    </row>
    <row r="13" spans="1:7" ht="12" customHeight="1" x14ac:dyDescent="0.3">
      <c r="A13" s="10"/>
      <c r="B13" s="10"/>
      <c r="C13" s="4"/>
      <c r="D13" s="11"/>
      <c r="E13" s="11"/>
      <c r="F13" s="12"/>
      <c r="G13" s="13"/>
    </row>
    <row r="14" spans="1:7" ht="12" customHeight="1" x14ac:dyDescent="0.3">
      <c r="A14" s="10" t="s">
        <v>20</v>
      </c>
      <c r="B14" s="10"/>
      <c r="C14" s="4"/>
      <c r="D14" s="11"/>
      <c r="E14" s="11"/>
      <c r="F14" s="12" t="s">
        <v>3</v>
      </c>
      <c r="G14" s="14">
        <f>Summary!G59</f>
        <v>2800000</v>
      </c>
    </row>
    <row r="15" spans="1:7" s="24" customFormat="1" ht="17.149999999999999" customHeight="1" x14ac:dyDescent="0.3">
      <c r="A15" s="23" t="s">
        <v>613</v>
      </c>
      <c r="B15" s="23"/>
      <c r="D15" s="25"/>
      <c r="E15" s="25"/>
      <c r="F15" s="26"/>
      <c r="G15" s="28"/>
    </row>
    <row r="16" spans="1:7" ht="12" customHeight="1" x14ac:dyDescent="0.3">
      <c r="A16" s="10"/>
      <c r="B16" s="10"/>
      <c r="C16" s="4"/>
      <c r="D16" s="11"/>
      <c r="E16" s="11"/>
      <c r="F16" s="12"/>
      <c r="G16" s="13"/>
    </row>
    <row r="17" spans="1:7" ht="19.75" customHeight="1" x14ac:dyDescent="0.3">
      <c r="A17" s="141" t="s">
        <v>492</v>
      </c>
      <c r="B17" s="141"/>
      <c r="C17" s="141"/>
      <c r="D17" s="141"/>
      <c r="E17" s="29"/>
      <c r="F17" s="30" t="s">
        <v>3</v>
      </c>
      <c r="G17" s="31">
        <f>SUM(G8:G16)</f>
        <v>7445000</v>
      </c>
    </row>
    <row r="18" spans="1:7" ht="6" customHeight="1" x14ac:dyDescent="0.3">
      <c r="D18" s="11"/>
      <c r="E18" s="11"/>
      <c r="F18" s="12"/>
      <c r="G18" s="13"/>
    </row>
    <row r="19" spans="1:7" ht="12" customHeight="1" x14ac:dyDescent="0.3">
      <c r="D19" s="11"/>
      <c r="E19" s="11"/>
      <c r="F19" s="12"/>
      <c r="G19" s="13"/>
    </row>
    <row r="20" spans="1:7" ht="12" customHeight="1" x14ac:dyDescent="0.3">
      <c r="D20" s="11"/>
      <c r="E20" s="11"/>
      <c r="F20" s="12"/>
      <c r="G20" s="13"/>
    </row>
    <row r="21" spans="1:7" ht="12" customHeight="1" x14ac:dyDescent="0.3">
      <c r="D21" s="11"/>
      <c r="E21" s="11"/>
      <c r="F21" s="12"/>
      <c r="G21" s="13"/>
    </row>
    <row r="22" spans="1:7" ht="12" customHeight="1" x14ac:dyDescent="0.3">
      <c r="A22" s="1" t="s">
        <v>22</v>
      </c>
      <c r="D22" s="32"/>
      <c r="E22" s="11"/>
      <c r="F22" s="12" t="s">
        <v>3</v>
      </c>
      <c r="G22" s="13">
        <f>G17*0.15</f>
        <v>1116750</v>
      </c>
    </row>
    <row r="23" spans="1:7" ht="12" customHeight="1" x14ac:dyDescent="0.3">
      <c r="D23" s="32"/>
      <c r="E23" s="11"/>
      <c r="F23" s="12"/>
      <c r="G23" s="33"/>
    </row>
    <row r="24" spans="1:7" ht="12" customHeight="1" x14ac:dyDescent="0.3">
      <c r="D24" s="11"/>
      <c r="E24" s="11"/>
      <c r="F24" s="12"/>
      <c r="G24" s="13"/>
    </row>
    <row r="25" spans="1:7" ht="12" customHeight="1" x14ac:dyDescent="0.3">
      <c r="A25" s="18"/>
      <c r="B25" s="18"/>
      <c r="C25" s="18"/>
      <c r="D25" s="19"/>
      <c r="E25" s="19"/>
      <c r="F25" s="20"/>
      <c r="G25" s="21"/>
    </row>
    <row r="26" spans="1:7" ht="20.149999999999999" customHeight="1" x14ac:dyDescent="0.3">
      <c r="A26" s="141" t="s">
        <v>23</v>
      </c>
      <c r="B26" s="141"/>
      <c r="C26" s="141"/>
      <c r="D26" s="141"/>
      <c r="E26" s="34"/>
      <c r="F26" s="30" t="s">
        <v>3</v>
      </c>
      <c r="G26" s="35">
        <f>SUM(G17:G25)</f>
        <v>8561750</v>
      </c>
    </row>
    <row r="27" spans="1:7" ht="6" customHeight="1" x14ac:dyDescent="0.3">
      <c r="A27" s="18"/>
      <c r="B27" s="18"/>
      <c r="C27" s="18"/>
      <c r="D27" s="19"/>
      <c r="E27" s="19"/>
      <c r="F27" s="20"/>
      <c r="G27" s="36"/>
    </row>
    <row r="28" spans="1:7" ht="12" customHeight="1" x14ac:dyDescent="0.3">
      <c r="D28" s="11"/>
      <c r="E28" s="11"/>
      <c r="F28" s="12"/>
      <c r="G28" s="13"/>
    </row>
    <row r="29" spans="1:7" ht="12" customHeight="1" x14ac:dyDescent="0.3">
      <c r="D29" s="11"/>
      <c r="E29" s="11"/>
      <c r="F29" s="12"/>
      <c r="G29" s="13"/>
    </row>
    <row r="30" spans="1:7" ht="12" customHeight="1" x14ac:dyDescent="0.3">
      <c r="D30" s="11"/>
      <c r="E30" s="11"/>
      <c r="F30" s="12"/>
      <c r="G30" s="13"/>
    </row>
    <row r="31" spans="1:7" ht="12" customHeight="1" x14ac:dyDescent="0.3">
      <c r="B31" s="37"/>
      <c r="C31" s="37"/>
      <c r="D31" s="37"/>
      <c r="E31" s="37"/>
      <c r="F31" s="37"/>
      <c r="G31" s="37"/>
    </row>
    <row r="32" spans="1:7" ht="12" customHeight="1" x14ac:dyDescent="0.3">
      <c r="B32" s="37"/>
      <c r="C32" s="37"/>
      <c r="D32" s="37"/>
      <c r="E32" s="37"/>
      <c r="F32" s="37"/>
      <c r="G32" s="37"/>
    </row>
    <row r="33" spans="1:7" ht="12" customHeight="1" x14ac:dyDescent="0.3">
      <c r="B33" s="37"/>
      <c r="C33" s="37"/>
      <c r="D33" s="37"/>
      <c r="E33" s="37"/>
      <c r="F33" s="37"/>
      <c r="G33" s="37"/>
    </row>
    <row r="34" spans="1:7" ht="12" customHeight="1" x14ac:dyDescent="0.3">
      <c r="B34" s="37"/>
      <c r="C34" s="37"/>
      <c r="D34" s="37"/>
      <c r="E34" s="37"/>
      <c r="F34" s="37"/>
      <c r="G34" s="37"/>
    </row>
    <row r="35" spans="1:7" ht="12" customHeight="1" x14ac:dyDescent="0.3">
      <c r="B35" s="37"/>
      <c r="C35" s="37"/>
      <c r="D35" s="37"/>
      <c r="E35" s="37"/>
      <c r="F35" s="37"/>
      <c r="G35" s="37"/>
    </row>
    <row r="36" spans="1:7" ht="12" customHeight="1" x14ac:dyDescent="0.3">
      <c r="B36" s="37"/>
      <c r="C36" s="37"/>
      <c r="D36" s="37"/>
      <c r="E36" s="37"/>
      <c r="F36" s="37"/>
      <c r="G36" s="37"/>
    </row>
    <row r="37" spans="1:7" ht="12" customHeight="1" x14ac:dyDescent="0.3">
      <c r="B37" s="37"/>
      <c r="C37" s="37"/>
      <c r="D37" s="37"/>
      <c r="E37" s="37"/>
      <c r="F37" s="37"/>
      <c r="G37" s="37"/>
    </row>
    <row r="38" spans="1:7" ht="12" customHeight="1" x14ac:dyDescent="0.3">
      <c r="D38" s="11"/>
      <c r="E38" s="11"/>
      <c r="F38" s="12"/>
      <c r="G38" s="13"/>
    </row>
    <row r="39" spans="1:7" ht="12" customHeight="1" x14ac:dyDescent="0.3">
      <c r="D39" s="11"/>
      <c r="E39" s="11"/>
      <c r="F39" s="12"/>
      <c r="G39" s="13"/>
    </row>
    <row r="40" spans="1:7" ht="12" customHeight="1" x14ac:dyDescent="0.3">
      <c r="B40" s="4"/>
      <c r="C40" s="38"/>
      <c r="D40" s="38"/>
      <c r="E40" s="38"/>
      <c r="F40" s="39"/>
      <c r="G40" s="40"/>
    </row>
    <row r="41" spans="1:7" ht="12" customHeight="1" x14ac:dyDescent="0.3">
      <c r="D41" s="11"/>
      <c r="E41" s="11"/>
      <c r="F41" s="12"/>
      <c r="G41" s="13"/>
    </row>
    <row r="42" spans="1:7" ht="12" customHeight="1" x14ac:dyDescent="0.3">
      <c r="A42" s="41" t="s">
        <v>31</v>
      </c>
      <c r="D42" s="11"/>
      <c r="E42" s="11"/>
      <c r="F42" s="12"/>
      <c r="G42" s="13"/>
    </row>
    <row r="43" spans="1:7" ht="12" customHeight="1" x14ac:dyDescent="0.3">
      <c r="A43" s="4"/>
      <c r="B43" s="4"/>
      <c r="C43" s="4"/>
      <c r="D43" s="4"/>
      <c r="E43" s="4"/>
      <c r="G43" s="13"/>
    </row>
    <row r="237" spans="7:7" ht="13.4" customHeight="1" x14ac:dyDescent="0.3">
      <c r="G237" s="22"/>
    </row>
  </sheetData>
  <sheetProtection algorithmName="SHA-512" hashValue="UK88qiefdwhnTQ21W/mH22EOvZSEwkByArIozasoexeaBRRFYFXBw9yz9084L+7NS/7+q+Majdfg1JBPG6iFOA==" saltValue="Ob59bkoQX0TlY5ut1fkvlQ==" spinCount="100000" sheet="1" objects="1" scenarios="1"/>
  <mergeCells count="2">
    <mergeCell ref="A17:D17"/>
    <mergeCell ref="A26:D26"/>
  </mergeCells>
  <pageMargins left="0.98425196850393704" right="0.39370078740157483" top="0.78740157480314965" bottom="0.59055118110236227" header="0.31496062992125984" footer="0.39370078740157483"/>
  <pageSetup paperSize="9" firstPageNumber="54" fitToHeight="0" orientation="portrait" r:id="rId1"/>
  <headerFooter>
    <oddHeader xml:space="preserve">&amp;L&amp;"Arial,Regular"CONTRACT SANRAL N.002-080-2024/1
SLOPE STABILISATION ON NATIONAL ROUTE 2 SECTION 8 : KEURBOOMSTRAND (km 65.50 - km 67.50)&amp;R&amp;"Arial,Regular"C2.3: SUMMARY OF PRICING SCHEDULE
</oddHeader>
    <oddFooter>&amp;R&amp;"Arial,Regular"C3-&amp;P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b70bb5-a8b9-4f34-8d03-4d1d3f8d6740" xsi:nil="true"/>
    <lcf76f155ced4ddcb4097134ff3c332f xmlns="43b280d9-4bfe-41a2-a7e8-18275cd6ff0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A115AFB09ABE4B8F4A669658CC2BCA" ma:contentTypeVersion="13" ma:contentTypeDescription="Create a new document." ma:contentTypeScope="" ma:versionID="e2eb96c33ecd3252138854bf26993035">
  <xsd:schema xmlns:xsd="http://www.w3.org/2001/XMLSchema" xmlns:xs="http://www.w3.org/2001/XMLSchema" xmlns:p="http://schemas.microsoft.com/office/2006/metadata/properties" xmlns:ns2="43b280d9-4bfe-41a2-a7e8-18275cd6ff02" xmlns:ns3="81b70bb5-a8b9-4f34-8d03-4d1d3f8d6740" targetNamespace="http://schemas.microsoft.com/office/2006/metadata/properties" ma:root="true" ma:fieldsID="a2ab47c0d1e1a88528f2d9a68f6d1451" ns2:_="" ns3:_="">
    <xsd:import namespace="43b280d9-4bfe-41a2-a7e8-18275cd6ff02"/>
    <xsd:import namespace="81b70bb5-a8b9-4f34-8d03-4d1d3f8d67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280d9-4bfe-41a2-a7e8-18275cd6f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f832a58-4979-4908-af50-9a552d7491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b70bb5-a8b9-4f34-8d03-4d1d3f8d674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4bf986b-9ed5-414e-8c0d-3562ac861a79}" ma:internalName="TaxCatchAll" ma:showField="CatchAllData" ma:web="81b70bb5-a8b9-4f34-8d03-4d1d3f8d67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05D8F9-C7F5-4F94-847C-608F39D5C301}">
  <ds:schemaRefs>
    <ds:schemaRef ds:uri="http://schemas.microsoft.com/office/2006/metadata/properties"/>
    <ds:schemaRef ds:uri="http://schemas.microsoft.com/office/infopath/2007/PartnerControls"/>
    <ds:schemaRef ds:uri="81b70bb5-a8b9-4f34-8d03-4d1d3f8d6740"/>
    <ds:schemaRef ds:uri="43b280d9-4bfe-41a2-a7e8-18275cd6ff02"/>
    <ds:schemaRef ds:uri="b587f270-5343-468f-874f-e7b5a707415b"/>
    <ds:schemaRef ds:uri="http://schemas.microsoft.com/sharepoint/v3/fields"/>
  </ds:schemaRefs>
</ds:datastoreItem>
</file>

<file path=customXml/itemProps2.xml><?xml version="1.0" encoding="utf-8"?>
<ds:datastoreItem xmlns:ds="http://schemas.openxmlformats.org/officeDocument/2006/customXml" ds:itemID="{8E5BE4AC-3FD7-475E-876C-EA7B61013F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7A4DD2-F70E-46E5-B0DC-60CD16303D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280d9-4bfe-41a2-a7e8-18275cd6ff02"/>
    <ds:schemaRef ds:uri="81b70bb5-a8b9-4f34-8d03-4d1d3f8d67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34</vt:i4>
      </vt:variant>
    </vt:vector>
  </HeadingPairs>
  <TitlesOfParts>
    <vt:vector size="51" baseType="lpstr">
      <vt:lpstr>A_C1.2</vt:lpstr>
      <vt:lpstr>A_C1.3</vt:lpstr>
      <vt:lpstr>A_C1.4</vt:lpstr>
      <vt:lpstr>A_C1.5</vt:lpstr>
      <vt:lpstr>A_C1.6</vt:lpstr>
      <vt:lpstr>A_C2.1</vt:lpstr>
      <vt:lpstr>A_C11.2</vt:lpstr>
      <vt:lpstr>A_C11.8</vt:lpstr>
      <vt:lpstr>A_C11.9</vt:lpstr>
      <vt:lpstr>A_C20.1</vt:lpstr>
      <vt:lpstr>B_C12.2</vt:lpstr>
      <vt:lpstr>B_C12.5</vt:lpstr>
      <vt:lpstr>B_C12.8</vt:lpstr>
      <vt:lpstr>B_C12.9</vt:lpstr>
      <vt:lpstr>D1000</vt:lpstr>
      <vt:lpstr>Summary</vt:lpstr>
      <vt:lpstr>Contract Sum</vt:lpstr>
      <vt:lpstr>A_C1.2!Print_Area</vt:lpstr>
      <vt:lpstr>A_C1.3!Print_Area</vt:lpstr>
      <vt:lpstr>A_C1.4!Print_Area</vt:lpstr>
      <vt:lpstr>A_C1.5!Print_Area</vt:lpstr>
      <vt:lpstr>A_C1.6!Print_Area</vt:lpstr>
      <vt:lpstr>A_C11.2!Print_Area</vt:lpstr>
      <vt:lpstr>A_C11.8!Print_Area</vt:lpstr>
      <vt:lpstr>A_C11.9!Print_Area</vt:lpstr>
      <vt:lpstr>A_C2.1!Print_Area</vt:lpstr>
      <vt:lpstr>A_C20.1!Print_Area</vt:lpstr>
      <vt:lpstr>B_C12.2!Print_Area</vt:lpstr>
      <vt:lpstr>B_C12.5!Print_Area</vt:lpstr>
      <vt:lpstr>B_C12.8!Print_Area</vt:lpstr>
      <vt:lpstr>B_C12.9!Print_Area</vt:lpstr>
      <vt:lpstr>'Contract Sum'!Print_Area</vt:lpstr>
      <vt:lpstr>'D1000'!Print_Area</vt:lpstr>
      <vt:lpstr>Summary!Print_Area</vt:lpstr>
      <vt:lpstr>A_C1.2!Print_Titles</vt:lpstr>
      <vt:lpstr>A_C1.3!Print_Titles</vt:lpstr>
      <vt:lpstr>A_C1.4!Print_Titles</vt:lpstr>
      <vt:lpstr>A_C1.5!Print_Titles</vt:lpstr>
      <vt:lpstr>A_C1.6!Print_Titles</vt:lpstr>
      <vt:lpstr>A_C11.2!Print_Titles</vt:lpstr>
      <vt:lpstr>A_C11.8!Print_Titles</vt:lpstr>
      <vt:lpstr>A_C11.9!Print_Titles</vt:lpstr>
      <vt:lpstr>A_C2.1!Print_Titles</vt:lpstr>
      <vt:lpstr>A_C20.1!Print_Titles</vt:lpstr>
      <vt:lpstr>B_C12.2!Print_Titles</vt:lpstr>
      <vt:lpstr>B_C12.5!Print_Titles</vt:lpstr>
      <vt:lpstr>B_C12.8!Print_Titles</vt:lpstr>
      <vt:lpstr>B_C12.9!Print_Titles</vt:lpstr>
      <vt:lpstr>'Contract Sum'!Print_Titles</vt:lpstr>
      <vt:lpstr>'D1000'!Print_Titles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naweed kahaar</dc:creator>
  <cp:lastModifiedBy>Naweed Kahaar</cp:lastModifiedBy>
  <cp:lastPrinted>2026-05-04T10:43:39Z</cp:lastPrinted>
  <dcterms:created xsi:type="dcterms:W3CDTF">2022-05-17T20:49:57Z</dcterms:created>
  <dcterms:modified xsi:type="dcterms:W3CDTF">2026-05-07T14:27:22Z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0x010100ABA115AFB09ABE4B8F4A669658CC2BCA</vt:lpwstr>
  </property>
  <property fmtid="{D5CDD505-2E9C-101B-9397-08002B2CF9AE}" pid="3" name="MediaServiceImageTags">
    <vt:lpwstr/>
  </property>
  <property fmtid="{D5CDD505-2E9C-101B-9397-08002B2CF9AE}" pid="4" name="ZutariDocumentType">
    <vt:lpwstr/>
  </property>
  <property fmtid="{D5CDD505-2E9C-101B-9397-08002B2CF9AE}" pid="5" name="ZutariDiscipline">
    <vt:lpwstr/>
  </property>
  <property fmtid="{D5CDD505-2E9C-101B-9397-08002B2CF9AE}" pid="6" name="lcf76f155ced4ddcb4097134ff3c332f">
    <vt:lpwstr/>
  </property>
</Properties>
</file>